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15 б" sheetId="1" r:id="rId1"/>
    <sheet name="Елисеева 15 б(2019)" sheetId="2" r:id="rId2"/>
    <sheet name="Елисеева 15 б(2020)" sheetId="3" r:id="rId3"/>
    <sheet name="Елисеева 15 б(2021)" sheetId="4" r:id="rId4"/>
    <sheet name="Елисеева 15 б(2022)" sheetId="5" r:id="rId5"/>
    <sheet name="Елисеева 15 б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15 б'!#REF!,'Елисеева 15 б'!#REF!</definedName>
    <definedName name="Z_6E36EA37_049E_4FAE_B719_2847CD16F858_.wvu.Rows" localSheetId="0" hidden="1">'Елисеева 15 б'!$42:$45</definedName>
    <definedName name="Z_73C0D023_21BD_4441_8EFA_957546C15799_.wvu.Cols" localSheetId="0" hidden="1">'Елисеева 15 б'!#REF!,'Елисеева 15 б'!#REF!</definedName>
    <definedName name="Z_73C0D023_21BD_4441_8EFA_957546C15799_.wvu.Rows" localSheetId="0" hidden="1">'Елисеева 15 б'!$42:$45</definedName>
    <definedName name="_xlnm.Print_Area" localSheetId="0">'Елисеева 15 б'!$A$1:$G$60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56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1" i="5" s="1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F25" i="2"/>
  <c r="G6" i="2"/>
  <c r="A2" i="2"/>
  <c r="F52" i="2"/>
  <c r="F26" i="2"/>
  <c r="G21" i="2"/>
  <c r="F21" i="2"/>
  <c r="E21" i="2"/>
  <c r="G16" i="2"/>
  <c r="F16" i="2"/>
  <c r="E16" i="2"/>
  <c r="F40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<sst xmlns="http://schemas.openxmlformats.org/spreadsheetml/2006/main" count="374" uniqueCount="96">
  <si>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</si>
  <si>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</si>
  <si>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</si>
  <si>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</si>
  <si>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</si>
  <si>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</si>
  <si>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</si>
  <si>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</si>
  <si>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</si>
  <si>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</si>
  <si>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</si>
  <si>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</si>
  <si>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</si>
  <si>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</si>
  <si>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</si>
  <si>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</si>
  <si>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</si>
  <si>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</si>
  <si>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</si>
  <si>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</si>
  <si>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</si>
  <si>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</si>
  <si>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</si>
  <si>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</si>
  <si>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</si>
  <si>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</si>
  <si>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</si>
  <si>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</si>
  <si>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</si>
  <si>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</si>
  <si>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</si>
  <si>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</si>
  <si>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</si>
  <si>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</si>
  <si>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</si>
  <si>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</si>
  <si>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</si>
  <si>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</si>
  <si>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 б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</si>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</sst>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5">
          <cell r="W265">
            <v>186576.50092733538</v>
          </cell>
          <cell r="X265">
            <v>37917.948449799478</v>
          </cell>
          <cell r="Y265">
            <v>92832.056299999997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10382.4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94667.3</v>
          </cell>
          <cell r="AS265">
            <v>0</v>
          </cell>
          <cell r="AT265">
            <v>0</v>
          </cell>
          <cell r="AY265">
            <v>609232.33454137365</v>
          </cell>
          <cell r="BB265">
            <v>0</v>
          </cell>
          <cell r="BC265">
            <v>0</v>
          </cell>
          <cell r="CN265">
            <v>32029.026442742157</v>
          </cell>
          <cell r="CO265">
            <v>6564.553292716424</v>
          </cell>
          <cell r="CP265">
            <v>19.889299999999999</v>
          </cell>
          <cell r="DB265">
            <v>0</v>
          </cell>
          <cell r="DG265">
            <v>27356.540940532803</v>
          </cell>
          <cell r="DU265">
            <v>61799.035014554247</v>
          </cell>
          <cell r="DV265">
            <v>13150.844801011248</v>
          </cell>
          <cell r="DW265">
            <v>32177.838600000003</v>
          </cell>
          <cell r="EK265">
            <v>0</v>
          </cell>
          <cell r="EQ265">
            <v>53102.877951720722</v>
          </cell>
          <cell r="FB265">
            <v>296477.01352889708</v>
          </cell>
          <cell r="FC265">
            <v>60579.191698595067</v>
          </cell>
          <cell r="FD265">
            <v>1508.8758</v>
          </cell>
          <cell r="FL265">
            <v>1122</v>
          </cell>
          <cell r="FS265">
            <v>201108.8445981908</v>
          </cell>
          <cell r="FX265">
            <v>168987.87351175357</v>
          </cell>
          <cell r="FY265">
            <v>34451.445737349954</v>
          </cell>
          <cell r="FZ265">
            <v>0</v>
          </cell>
          <cell r="GG265">
            <v>16900.257599999997</v>
          </cell>
          <cell r="GL265">
            <v>110500.87043310271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5">
          <cell r="W265">
            <v>17776.597650848893</v>
          </cell>
          <cell r="X265">
            <v>5482.8272453505233</v>
          </cell>
          <cell r="Y265">
            <v>103096.84060000001</v>
          </cell>
          <cell r="AK265">
            <v>0</v>
          </cell>
          <cell r="AV265">
            <v>2243.34</v>
          </cell>
          <cell r="AY265">
            <v>75028.116183457299</v>
          </cell>
          <cell r="BM265">
            <v>0</v>
          </cell>
          <cell r="BN265">
            <v>0</v>
          </cell>
          <cell r="CN265">
            <v>36775.95584414836</v>
          </cell>
          <cell r="CO265">
            <v>11400.54631168599</v>
          </cell>
          <cell r="CP265">
            <v>768.2976000000001</v>
          </cell>
          <cell r="DB265">
            <v>0</v>
          </cell>
          <cell r="DG265">
            <v>53162.583603306193</v>
          </cell>
          <cell r="DU265">
            <v>52047.639822198238</v>
          </cell>
          <cell r="DV265">
            <v>16011.914894843358</v>
          </cell>
          <cell r="DW265">
            <v>5452.9435999999996</v>
          </cell>
          <cell r="EL265">
            <v>0</v>
          </cell>
          <cell r="EQ265">
            <v>44967.116004458352</v>
          </cell>
          <cell r="FB265">
            <v>297741.7581879705</v>
          </cell>
          <cell r="FC265">
            <v>90613.064068786509</v>
          </cell>
          <cell r="FD265">
            <v>1042.6134000000002</v>
          </cell>
          <cell r="FL265">
            <v>0</v>
          </cell>
          <cell r="FS265">
            <v>160875.52901984093</v>
          </cell>
          <cell r="FX265">
            <v>170399.44327648921</v>
          </cell>
          <cell r="FY265">
            <v>51783.889428023664</v>
          </cell>
          <cell r="FZ265">
            <v>0</v>
          </cell>
          <cell r="GG265">
            <v>26752.967999999997</v>
          </cell>
          <cell r="GL265">
            <v>94789.608235106542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5">
          <cell r="W265">
            <v>14216.773390860824</v>
          </cell>
          <cell r="X265">
            <v>3602.4308329561027</v>
          </cell>
          <cell r="Y265">
            <v>2438.0306000000005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568.66300000000001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Y265">
            <v>64656.15842899515</v>
          </cell>
          <cell r="BB265">
            <v>0</v>
          </cell>
          <cell r="BC265">
            <v>0</v>
          </cell>
          <cell r="BM265">
            <v>0</v>
          </cell>
          <cell r="CN265">
            <v>33302.287403344541</v>
          </cell>
          <cell r="CO265">
            <v>10323.709095036807</v>
          </cell>
          <cell r="CP265">
            <v>667.11040000000003</v>
          </cell>
          <cell r="DB265">
            <v>0</v>
          </cell>
          <cell r="DF265">
            <v>30331.28274559258</v>
          </cell>
          <cell r="DU265">
            <v>65201.152788563857</v>
          </cell>
          <cell r="DV265">
            <v>13450.877136144476</v>
          </cell>
          <cell r="DW265">
            <v>7918.8253999999997</v>
          </cell>
          <cell r="EK265">
            <v>0</v>
          </cell>
          <cell r="EP265">
            <v>58801.137971137498</v>
          </cell>
          <cell r="FB265">
            <v>289094.75139870419</v>
          </cell>
          <cell r="FC265">
            <v>77865.310406890465</v>
          </cell>
          <cell r="FD265">
            <v>1652.9304</v>
          </cell>
          <cell r="FE265">
            <v>1020</v>
          </cell>
          <cell r="FL265">
            <v>0</v>
          </cell>
          <cell r="FS265">
            <v>158525.59750309988</v>
          </cell>
          <cell r="FX265">
            <v>138314.15135158814</v>
          </cell>
          <cell r="FY265">
            <v>37269.724572528896</v>
          </cell>
          <cell r="FZ265">
            <v>364.14</v>
          </cell>
          <cell r="GG265">
            <v>33006.995999999999</v>
          </cell>
          <cell r="GL265">
            <v>77546.620566112571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5">
          <cell r="W265">
            <v>16627.305516902557</v>
          </cell>
          <cell r="X265">
            <v>4024.4011924540837</v>
          </cell>
          <cell r="Y265">
            <v>32174.439600000005</v>
          </cell>
          <cell r="Z265">
            <v>0</v>
          </cell>
          <cell r="AV265">
            <v>0</v>
          </cell>
          <cell r="AY265">
            <v>60497.340578553674</v>
          </cell>
          <cell r="BM265">
            <v>10382.4</v>
          </cell>
          <cell r="BN265">
            <v>0</v>
          </cell>
          <cell r="BO265">
            <v>0</v>
          </cell>
          <cell r="BP265">
            <v>0</v>
          </cell>
          <cell r="CN265">
            <v>36009.852105371945</v>
          </cell>
          <cell r="CO265">
            <v>10036.205461774622</v>
          </cell>
          <cell r="CP265">
            <v>1657.7541000000001</v>
          </cell>
          <cell r="DB265">
            <v>0</v>
          </cell>
          <cell r="DG265">
            <v>32500.586202042425</v>
          </cell>
          <cell r="DL265">
            <v>14400.173550000001</v>
          </cell>
          <cell r="DP265">
            <v>1953.91065</v>
          </cell>
          <cell r="DT265">
            <v>6289.0315499999988</v>
          </cell>
          <cell r="DU265">
            <v>93954.435032606241</v>
          </cell>
          <cell r="DV265">
            <v>18580.164599654046</v>
          </cell>
          <cell r="DX265">
            <v>253307.25509999995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148041.52499999999</v>
          </cell>
          <cell r="EH265">
            <v>0</v>
          </cell>
          <cell r="EI265">
            <v>0</v>
          </cell>
          <cell r="EJ265">
            <v>0</v>
          </cell>
          <cell r="EP265">
            <v>43655.52557666332</v>
          </cell>
          <cell r="EU265">
            <v>352177.54</v>
          </cell>
          <cell r="EW265">
            <v>3197.51865</v>
          </cell>
          <cell r="EY265">
            <v>292746.87000000005</v>
          </cell>
          <cell r="FA265">
            <v>172.46294999999998</v>
          </cell>
          <cell r="FL265">
            <v>612.84660000000008</v>
          </cell>
          <cell r="FS265">
            <v>0</v>
          </cell>
          <cell r="FV265">
            <v>347427.73000000004</v>
          </cell>
          <cell r="FZ265">
            <v>264.52679999999998</v>
          </cell>
          <cell r="GG265">
            <v>13424.9787</v>
          </cell>
          <cell r="GL26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5">
          <cell r="W265">
            <v>12956.108996180814</v>
          </cell>
          <cell r="X265">
            <v>3110.5320284274667</v>
          </cell>
          <cell r="Y265">
            <v>13218.1651</v>
          </cell>
          <cell r="AV265">
            <v>2.6711085185065953E-8</v>
          </cell>
          <cell r="AW265">
            <v>0</v>
          </cell>
          <cell r="AY265">
            <v>14427.843320375512</v>
          </cell>
          <cell r="CQ265">
            <v>61868.21429912305</v>
          </cell>
          <cell r="CR265">
            <v>15011.46941712543</v>
          </cell>
          <cell r="CS265">
            <v>31723.294687996095</v>
          </cell>
          <cell r="DE265">
            <v>0</v>
          </cell>
          <cell r="DI265">
            <v>48642.793345454149</v>
          </cell>
          <cell r="DX265">
            <v>113610.20942247307</v>
          </cell>
          <cell r="DY265">
            <v>25808.547007551468</v>
          </cell>
          <cell r="DZ265">
            <v>29745.477449999998</v>
          </cell>
          <cell r="EA265">
            <v>0</v>
          </cell>
          <cell r="ET265">
            <v>0</v>
          </cell>
          <cell r="EU265">
            <v>29010.719192867909</v>
          </cell>
          <cell r="EX265">
            <v>0</v>
          </cell>
          <cell r="EY265">
            <v>0</v>
          </cell>
          <cell r="EZ265">
            <v>0</v>
          </cell>
          <cell r="FB265">
            <v>227663.65499999997</v>
          </cell>
          <cell r="FQ265">
            <v>169969.61999999997</v>
          </cell>
          <cell r="FR265">
            <v>0</v>
          </cell>
          <cell r="GH265">
            <v>992352.1399999999</v>
          </cell>
          <cell r="GK265">
            <v>17387.565299999995</v>
          </cell>
          <cell r="GL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5">
          <cell r="CQ265">
            <v>16991.557860937275</v>
          </cell>
          <cell r="CR265">
            <v>4174.6813162898998</v>
          </cell>
          <cell r="CS265">
            <v>6848.9249743438349</v>
          </cell>
          <cell r="DI265">
            <v>12644.635451352029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5">
          <cell r="W265">
            <v>13006.596111337829</v>
          </cell>
          <cell r="X265">
            <v>3296.5931836402924</v>
          </cell>
          <cell r="Y265">
            <v>2522.1197999999999</v>
          </cell>
          <cell r="AV265">
            <v>2.2806690189459351E-8</v>
          </cell>
          <cell r="AW265">
            <v>0</v>
          </cell>
          <cell r="AX265">
            <v>14404.264871935773</v>
          </cell>
          <cell r="CT265">
            <v>144338.67000000004</v>
          </cell>
          <cell r="ED265">
            <v>245147.49999999997</v>
          </cell>
          <cell r="EE265">
            <v>16629.281539588446</v>
          </cell>
          <cell r="EF265">
            <v>3876.9783374708863</v>
          </cell>
          <cell r="EG265">
            <v>19211.499599999999</v>
          </cell>
          <cell r="FA265">
            <v>0</v>
          </cell>
          <cell r="FB265">
            <v>4600.7334217004009</v>
          </cell>
          <cell r="FE265">
            <v>0</v>
          </cell>
          <cell r="FF265">
            <v>0</v>
          </cell>
          <cell r="FH265">
            <v>0</v>
          </cell>
          <cell r="FX265">
            <v>0</v>
          </cell>
          <cell r="FY265">
            <v>0</v>
          </cell>
          <cell r="GO265">
            <v>1139895.1199999999</v>
          </cell>
          <cell r="GP265">
            <v>0</v>
          </cell>
          <cell r="GR265">
            <v>8747.7812999999969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2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96" t="s">
        <v>51</v>
      </c>
      <c r="B1" s="96"/>
      <c r="C1" s="96"/>
      <c r="D1" s="96"/>
      <c r="E1" s="96"/>
      <c r="F1" s="96"/>
      <c r="G1" s="97"/>
    </row>
    <row r="2" spans="1:8" ht="21" customHeight="1" x14ac:dyDescent="0.25">
      <c r="A2" s="98" t="s">
        <v>38</v>
      </c>
      <c r="B2" s="99"/>
      <c r="C2" s="99"/>
      <c r="D2" s="99"/>
      <c r="E2" s="99"/>
      <c r="F2" s="99"/>
      <c r="G2" s="99"/>
    </row>
    <row r="3" spans="1:8" ht="14.25" hidden="1" customHeight="1" x14ac:dyDescent="0.25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8" ht="14.25" hidden="1" customHeight="1" x14ac:dyDescent="0.25">
      <c r="A4" s="100" t="s">
        <v>2</v>
      </c>
      <c r="B4" s="101"/>
      <c r="C4" s="101"/>
      <c r="D4" s="101"/>
      <c r="E4" s="2"/>
      <c r="F4" s="3" t="s">
        <v>1</v>
      </c>
    </row>
    <row r="5" spans="1:8" ht="14.25" hidden="1" customHeight="1" x14ac:dyDescent="0.25">
      <c r="A5" s="100" t="s">
        <v>3</v>
      </c>
      <c r="B5" s="101"/>
      <c r="C5" s="101"/>
      <c r="D5" s="101"/>
      <c r="E5" s="2"/>
      <c r="F5" s="3" t="s">
        <v>4</v>
      </c>
    </row>
    <row r="6" spans="1:8" ht="15.6" x14ac:dyDescent="0.25">
      <c r="A6" s="4"/>
      <c r="B6" s="5"/>
      <c r="C6" s="6"/>
      <c r="D6" s="7"/>
      <c r="E6" s="35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8" ht="15.6" x14ac:dyDescent="0.3">
      <c r="A9" s="114" t="s">
        <v>8</v>
      </c>
      <c r="B9" s="115"/>
      <c r="C9" s="115"/>
      <c r="D9" s="116"/>
      <c r="E9" s="16">
        <f>SUM(E10:E14)</f>
        <v>4712610.66</v>
      </c>
      <c r="F9" s="16">
        <f t="shared" ref="F9:G9" si="0">SUM(F10:F14)</f>
        <v>4434995.1999999993</v>
      </c>
      <c r="G9" s="16">
        <f t="shared" si="0"/>
        <v>1247571.71</v>
      </c>
    </row>
    <row r="10" spans="1:8" ht="13.2" customHeight="1" x14ac:dyDescent="0.3">
      <c r="A10" s="102" t="s">
        <v>9</v>
      </c>
      <c r="B10" s="103"/>
      <c r="C10" s="103"/>
      <c r="D10" s="104"/>
      <c r="E10" s="17">
        <v>2128554.16</v>
      </c>
      <c r="F10" s="17">
        <v>1889647.67</v>
      </c>
      <c r="G10" s="18">
        <v>535148.23</v>
      </c>
    </row>
    <row r="11" spans="1:8" ht="14.4" customHeight="1" x14ac:dyDescent="0.3">
      <c r="A11" s="102" t="s">
        <v>10</v>
      </c>
      <c r="B11" s="103"/>
      <c r="C11" s="103"/>
      <c r="D11" s="104"/>
      <c r="E11" s="17">
        <v>946728.77</v>
      </c>
      <c r="F11" s="17">
        <v>930169.02</v>
      </c>
      <c r="G11" s="18">
        <v>318085.83</v>
      </c>
    </row>
    <row r="12" spans="1:8" ht="13.95" customHeight="1" x14ac:dyDescent="0.3">
      <c r="A12" s="102" t="s">
        <v>11</v>
      </c>
      <c r="B12" s="103"/>
      <c r="C12" s="103"/>
      <c r="D12" s="104"/>
      <c r="E12" s="17">
        <v>255811.04</v>
      </c>
      <c r="F12" s="17">
        <v>248182.61</v>
      </c>
      <c r="G12" s="18">
        <v>67395.47</v>
      </c>
    </row>
    <row r="13" spans="1:8" ht="13.5" customHeight="1" x14ac:dyDescent="0.3">
      <c r="A13" s="102" t="s">
        <v>12</v>
      </c>
      <c r="B13" s="103"/>
      <c r="C13" s="103"/>
      <c r="D13" s="104"/>
      <c r="E13" s="17">
        <v>270134.49</v>
      </c>
      <c r="F13" s="17">
        <v>261801.48</v>
      </c>
      <c r="G13" s="18">
        <v>67699.73</v>
      </c>
    </row>
    <row r="14" spans="1:8" ht="14.4" customHeight="1" x14ac:dyDescent="0.3">
      <c r="A14" s="95" t="s">
        <v>13</v>
      </c>
      <c r="B14" s="95"/>
      <c r="C14" s="95"/>
      <c r="D14" s="95"/>
      <c r="E14" s="17">
        <v>1111382.2</v>
      </c>
      <c r="F14" s="17">
        <v>1105194.42</v>
      </c>
      <c r="G14" s="18">
        <v>259242.45</v>
      </c>
    </row>
    <row r="15" spans="1:8" ht="15.6" x14ac:dyDescent="0.3">
      <c r="A15" s="105" t="s">
        <v>41</v>
      </c>
      <c r="B15" s="106"/>
      <c r="C15" s="106"/>
      <c r="D15" s="107"/>
      <c r="E15" s="16">
        <f>SUM(E16:E19)</f>
        <v>2502368.9</v>
      </c>
      <c r="F15" s="16">
        <f t="shared" ref="F15:G15" si="1">SUM(F16:F19)</f>
        <v>2473821.31</v>
      </c>
      <c r="G15" s="16">
        <f t="shared" si="1"/>
        <v>442807.88</v>
      </c>
    </row>
    <row r="16" spans="1:8" ht="33.6" customHeight="1" x14ac:dyDescent="0.3">
      <c r="A16" s="108" t="s">
        <v>43</v>
      </c>
      <c r="B16" s="109"/>
      <c r="C16" s="109"/>
      <c r="D16" s="110"/>
      <c r="E16" s="17">
        <v>2208253.86</v>
      </c>
      <c r="F16" s="17">
        <v>2188773.59</v>
      </c>
      <c r="G16" s="18">
        <v>405120.54</v>
      </c>
    </row>
    <row r="17" spans="1:9" ht="15.6" x14ac:dyDescent="0.3">
      <c r="A17" s="95" t="s">
        <v>44</v>
      </c>
      <c r="B17" s="95"/>
      <c r="C17" s="95"/>
      <c r="D17" s="95"/>
      <c r="E17" s="17">
        <v>8735.61</v>
      </c>
      <c r="F17" s="17">
        <v>8499.1200000000008</v>
      </c>
      <c r="G17" s="18">
        <v>1112.6500000000001</v>
      </c>
    </row>
    <row r="18" spans="1:9" ht="15.6" x14ac:dyDescent="0.3">
      <c r="A18" s="95" t="s">
        <v>45</v>
      </c>
      <c r="B18" s="95"/>
      <c r="C18" s="95"/>
      <c r="D18" s="95"/>
      <c r="E18" s="17"/>
      <c r="F18" s="17"/>
      <c r="G18" s="18"/>
    </row>
    <row r="19" spans="1:9" ht="15.6" x14ac:dyDescent="0.3">
      <c r="A19" s="95" t="s">
        <v>46</v>
      </c>
      <c r="B19" s="95"/>
      <c r="C19" s="95"/>
      <c r="D19" s="95"/>
      <c r="E19" s="17">
        <v>285379.43</v>
      </c>
      <c r="F19" s="17">
        <v>276548.59999999998</v>
      </c>
      <c r="G19" s="18">
        <v>36574.69</v>
      </c>
    </row>
    <row r="20" spans="1:9" ht="15.6" x14ac:dyDescent="0.3">
      <c r="A20" s="94" t="s">
        <v>14</v>
      </c>
      <c r="B20" s="94"/>
      <c r="C20" s="94"/>
      <c r="D20" s="94"/>
      <c r="E20" s="17"/>
      <c r="F20" s="17"/>
      <c r="G20" s="18"/>
    </row>
    <row r="21" spans="1:9" ht="15.6" x14ac:dyDescent="0.3">
      <c r="A21" s="95" t="s">
        <v>15</v>
      </c>
      <c r="B21" s="95"/>
      <c r="C21" s="95"/>
      <c r="D21" s="9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80" t="s">
        <v>52</v>
      </c>
      <c r="B24" s="80"/>
      <c r="C24" s="80"/>
      <c r="D24" s="80"/>
      <c r="E24" s="80"/>
      <c r="F24" s="17">
        <v>985852.62468578527</v>
      </c>
      <c r="G24" s="19"/>
      <c r="I24" s="28"/>
    </row>
    <row r="25" spans="1:9" ht="15.75" customHeight="1" x14ac:dyDescent="0.25">
      <c r="A25" s="74" t="s">
        <v>30</v>
      </c>
      <c r="B25" s="75"/>
      <c r="C25" s="75"/>
      <c r="D25" s="75"/>
      <c r="E25" s="76"/>
      <c r="F25" s="68">
        <f>SUM(F27:F31)</f>
        <v>1021226.1402185084</v>
      </c>
      <c r="I25" s="28"/>
    </row>
    <row r="26" spans="1:9" ht="28.5" customHeight="1" x14ac:dyDescent="0.25">
      <c r="A26" s="77"/>
      <c r="B26" s="78"/>
      <c r="C26" s="78"/>
      <c r="D26" s="78"/>
      <c r="E26" s="79"/>
      <c r="F26" s="69"/>
      <c r="I26" s="28"/>
    </row>
    <row r="27" spans="1:9" ht="15.6" hidden="1" customHeight="1" x14ac:dyDescent="0.3">
      <c r="A27" s="65" t="s">
        <v>16</v>
      </c>
      <c r="B27" s="66"/>
      <c r="C27" s="66"/>
      <c r="D27" s="66"/>
      <c r="E27" s="67"/>
      <c r="F27" s="25">
        <f>'[1]УК ВР декабрь нар'!W265</f>
        <v>186576.50092733538</v>
      </c>
      <c r="I27" s="28"/>
    </row>
    <row r="28" spans="1:9" ht="15.6" hidden="1" customHeight="1" x14ac:dyDescent="0.3">
      <c r="A28" s="65" t="s">
        <v>31</v>
      </c>
      <c r="B28" s="66"/>
      <c r="C28" s="66"/>
      <c r="D28" s="66"/>
      <c r="E28" s="67"/>
      <c r="F28" s="25">
        <f>'[1]УК ВР декабрь нар'!X265</f>
        <v>37917.948449799478</v>
      </c>
      <c r="I28" s="28"/>
    </row>
    <row r="29" spans="1:9" ht="15.6" hidden="1" customHeight="1" x14ac:dyDescent="0.3">
      <c r="A29" s="65" t="s">
        <v>18</v>
      </c>
      <c r="B29" s="66"/>
      <c r="C29" s="66"/>
      <c r="D29" s="66"/>
      <c r="E29" s="67"/>
      <c r="F29" s="25">
        <f>'[1]УК ВР декабрь нар'!Y265</f>
        <v>92832.056299999997</v>
      </c>
      <c r="I29" s="28"/>
    </row>
    <row r="30" spans="1:9" ht="15.6" hidden="1" customHeight="1" x14ac:dyDescent="0.3">
      <c r="A30" s="65" t="s">
        <v>19</v>
      </c>
      <c r="B30" s="66"/>
      <c r="C30" s="66"/>
      <c r="D30" s="66"/>
      <c r="E30" s="67"/>
      <c r="F30" s="25">
        <f>'[1]УК ВР декабрь нар'!AA265+'[1]УК ВР декабрь нар'!AB265+'[1]УК ВР декабрь нар'!AC265+'[1]УК ВР декабрь нар'!AD265+'[1]УК ВР декабрь нар'!AE265+'[1]УК ВР декабрь нар'!AF265+'[1]УК ВР декабрь нар'!AG265+'[1]УК ВР декабрь нар'!AH265+'[1]УК ВР декабрь нар'!AJ265+'[1]УК ВР декабрь нар'!AL265+'[1]УК ВР декабрь нар'!AN265+'[1]УК ВР декабрь нар'!AO265+'[1]УК ВР декабрь нар'!AP265+'[1]УК ВР декабрь нар'!AQ265+'[1]УК ВР декабрь нар'!AR265+'[1]УК ВР декабрь нар'!AT265</f>
        <v>94667.3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нар'!AY265</f>
        <v>609232.33454137365</v>
      </c>
      <c r="I31" s="28"/>
    </row>
    <row r="32" spans="1:9" ht="15.75" customHeight="1" x14ac:dyDescent="0.25">
      <c r="A32" s="74" t="s">
        <v>33</v>
      </c>
      <c r="B32" s="75"/>
      <c r="C32" s="75"/>
      <c r="D32" s="75"/>
      <c r="E32" s="76"/>
      <c r="F32" s="68">
        <f>SUM(F34:F38)+334851.96</f>
        <v>571434.9663432776</v>
      </c>
      <c r="I32" s="28"/>
    </row>
    <row r="33" spans="1:11" ht="33" customHeight="1" x14ac:dyDescent="0.25">
      <c r="A33" s="77"/>
      <c r="B33" s="78"/>
      <c r="C33" s="78"/>
      <c r="D33" s="78"/>
      <c r="E33" s="79"/>
      <c r="F33" s="69"/>
      <c r="I33" s="28"/>
    </row>
    <row r="34" spans="1:11" ht="15.6" hidden="1" customHeight="1" x14ac:dyDescent="0.3">
      <c r="A34" s="70" t="s">
        <v>16</v>
      </c>
      <c r="B34" s="70"/>
      <c r="C34" s="70"/>
      <c r="D34" s="70"/>
      <c r="E34" s="70"/>
      <c r="F34" s="25">
        <f>'[1]УК ВР декабрь нар'!CN265+'[1]УК ВР декабрь нар'!DU265</f>
        <v>93828.061457296397</v>
      </c>
      <c r="I34" s="28"/>
    </row>
    <row r="35" spans="1:11" ht="15.6" hidden="1" customHeight="1" x14ac:dyDescent="0.3">
      <c r="A35" s="70" t="s">
        <v>31</v>
      </c>
      <c r="B35" s="70"/>
      <c r="C35" s="70"/>
      <c r="D35" s="70"/>
      <c r="E35" s="70"/>
      <c r="F35" s="25">
        <f>'[1]УК ВР декабрь нар'!CO265+'[1]УК ВР декабрь нар'!DV265</f>
        <v>19715.398093727672</v>
      </c>
      <c r="I35" s="28"/>
      <c r="J35" s="28"/>
      <c r="K35" s="28"/>
    </row>
    <row r="36" spans="1:11" ht="15.6" hidden="1" customHeight="1" x14ac:dyDescent="0.3">
      <c r="A36" s="70" t="s">
        <v>18</v>
      </c>
      <c r="B36" s="70"/>
      <c r="C36" s="70"/>
      <c r="D36" s="70"/>
      <c r="E36" s="70"/>
      <c r="F36" s="25">
        <f>'[1]УК ВР декабрь нар'!CP265+'[1]УК ВР декабрь нар'!DW265</f>
        <v>32197.727900000002</v>
      </c>
      <c r="I36" s="28"/>
      <c r="J36" s="28"/>
      <c r="K36" s="28"/>
    </row>
    <row r="37" spans="1:11" ht="15.6" hidden="1" customHeight="1" x14ac:dyDescent="0.3">
      <c r="A37" s="70" t="s">
        <v>19</v>
      </c>
      <c r="B37" s="70"/>
      <c r="C37" s="70"/>
      <c r="D37" s="70"/>
      <c r="E37" s="70"/>
      <c r="F37" s="25">
        <f>'[1]УК ВР декабрь нар'!AI265+'[1]УК ВР декабрь нар'!AJ265+'[1]УК ВР декабрь нар'!AS265+'[1]УК ВР декабрь нар'!BC265+'[1]УК ВР декабрь нар'!DB265+'[1]УК ВР декабрь нар'!EK265+'[1]УК ВР декабрь нар'!AM265</f>
        <v>10382.4</v>
      </c>
      <c r="I37" s="28"/>
      <c r="J37" s="28"/>
      <c r="K37" s="28"/>
    </row>
    <row r="38" spans="1:11" ht="39.75" hidden="1" customHeight="1" x14ac:dyDescent="0.3">
      <c r="A38" s="71" t="s">
        <v>34</v>
      </c>
      <c r="B38" s="81"/>
      <c r="C38" s="81"/>
      <c r="D38" s="81"/>
      <c r="E38" s="82"/>
      <c r="F38" s="25">
        <f>'[1]УК ВР декабрь нар'!DG265+'[1]УК ВР декабрь нар'!EQ265</f>
        <v>80459.418892253525</v>
      </c>
      <c r="I38" s="28"/>
      <c r="J38" s="28"/>
      <c r="K38" s="28"/>
    </row>
    <row r="39" spans="1:11" ht="32.4" customHeight="1" x14ac:dyDescent="0.3">
      <c r="A39" s="83" t="s">
        <v>35</v>
      </c>
      <c r="B39" s="84"/>
      <c r="C39" s="84"/>
      <c r="D39" s="84"/>
      <c r="E39" s="85"/>
      <c r="F39" s="26">
        <f>SUM(F40:F48)+227393.91</f>
        <v>1119030.2829078892</v>
      </c>
      <c r="I39" s="28"/>
    </row>
    <row r="40" spans="1:11" ht="15.6" hidden="1" customHeight="1" x14ac:dyDescent="0.3">
      <c r="A40" s="86" t="s">
        <v>20</v>
      </c>
      <c r="B40" s="87"/>
      <c r="C40" s="87"/>
      <c r="D40" s="87"/>
      <c r="E40" s="88"/>
      <c r="F40" s="25">
        <f>'[1]УК ВР декабрь нар'!FB265+'[1]УК ВР декабрь нар'!FX265</f>
        <v>465464.88704065065</v>
      </c>
      <c r="I40" s="28"/>
    </row>
    <row r="41" spans="1:11" ht="15.6" hidden="1" customHeight="1" x14ac:dyDescent="0.3">
      <c r="A41" s="65" t="s">
        <v>31</v>
      </c>
      <c r="B41" s="66"/>
      <c r="C41" s="66"/>
      <c r="D41" s="66"/>
      <c r="E41" s="66"/>
      <c r="F41" s="25">
        <f>'[1]УК ВР декабрь нар'!FC265+'[1]УК ВР декабрь нар'!FY265</f>
        <v>95030.637435945013</v>
      </c>
      <c r="I41" s="28"/>
    </row>
    <row r="42" spans="1:11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1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1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1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1" ht="15.6" hidden="1" customHeight="1" x14ac:dyDescent="0.3">
      <c r="A46" s="70" t="s">
        <v>18</v>
      </c>
      <c r="B46" s="70"/>
      <c r="C46" s="70"/>
      <c r="D46" s="70"/>
      <c r="E46" s="65"/>
      <c r="F46" s="25">
        <f>'[1]УК ВР декабрь нар'!FD265+'[1]УК ВР декабрь нар'!FZ265</f>
        <v>1508.8758</v>
      </c>
      <c r="I46" s="28"/>
    </row>
    <row r="47" spans="1:11" ht="15.6" hidden="1" customHeight="1" x14ac:dyDescent="0.3">
      <c r="A47" s="65" t="s">
        <v>19</v>
      </c>
      <c r="B47" s="66"/>
      <c r="C47" s="66"/>
      <c r="D47" s="66"/>
      <c r="E47" s="66"/>
      <c r="F47" s="25">
        <f>'[1]УК ВР декабрь нар'!GG265+'[1]УК ВР декабрь нар'!FL265+'[1]УК ВР декабрь нар'!BB265+'[1]УК ВР декабрь нар'!AK265</f>
        <v>18022.257599999997</v>
      </c>
      <c r="I47" s="28"/>
    </row>
    <row r="48" spans="1:11" ht="43.5" hidden="1" customHeight="1" x14ac:dyDescent="0.3">
      <c r="A48" s="71" t="s">
        <v>36</v>
      </c>
      <c r="B48" s="81"/>
      <c r="C48" s="81"/>
      <c r="D48" s="81"/>
      <c r="E48" s="82"/>
      <c r="F48" s="25">
        <f>'[1]УК ВР декабрь нар'!FS265+'[1]УК ВР декабрь нар'!GL265</f>
        <v>311609.71503129351</v>
      </c>
      <c r="I48" s="28"/>
      <c r="J48" s="28"/>
    </row>
    <row r="49" spans="1:12" ht="15.6" hidden="1" customHeight="1" x14ac:dyDescent="0.3">
      <c r="A49" s="83" t="s">
        <v>37</v>
      </c>
      <c r="B49" s="66"/>
      <c r="C49" s="66"/>
      <c r="D49" s="66"/>
      <c r="E49" s="67"/>
      <c r="F49" s="33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2711691.3894696753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356227.94999999995</v>
      </c>
      <c r="I51" s="34"/>
      <c r="K51" s="34"/>
      <c r="L51" s="34"/>
    </row>
    <row r="52" spans="1:12" ht="15.6" x14ac:dyDescent="0.3">
      <c r="A52" s="65" t="s">
        <v>23</v>
      </c>
      <c r="B52" s="66"/>
      <c r="C52" s="66"/>
      <c r="D52" s="66"/>
      <c r="E52" s="66"/>
      <c r="F52" s="25">
        <v>188157.05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168070.9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3067919.339469675</v>
      </c>
      <c r="H55" s="28"/>
      <c r="I55" s="28"/>
    </row>
    <row r="56" spans="1:12" ht="15.6" x14ac:dyDescent="0.3">
      <c r="A56" s="80" t="s">
        <v>26</v>
      </c>
      <c r="B56" s="80"/>
      <c r="C56" s="80"/>
      <c r="D56" s="80"/>
      <c r="E56" s="80"/>
      <c r="F56" s="27">
        <f>E16</f>
        <v>2208253.86</v>
      </c>
      <c r="I56" s="28"/>
    </row>
    <row r="57" spans="1:12" ht="15.6" x14ac:dyDescent="0.3">
      <c r="A57" s="80" t="s">
        <v>27</v>
      </c>
      <c r="B57" s="80"/>
      <c r="C57" s="80"/>
      <c r="D57" s="80"/>
      <c r="E57" s="80"/>
      <c r="F57" s="26">
        <f>F16</f>
        <v>2188773.59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126187.14521611016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6" t="s">
        <v>53</v>
      </c>
      <c r="B1" s="96"/>
      <c r="C1" s="96"/>
      <c r="D1" s="96"/>
      <c r="E1" s="96"/>
      <c r="F1" s="96"/>
      <c r="G1" s="97"/>
    </row>
    <row r="2" spans="1:7" ht="13.2" customHeight="1" x14ac:dyDescent="0.25">
      <c r="A2" s="98" t="str">
        <f>'Елисеева 15 б'!A2:G2</f>
        <v>перед собственниками дома по адресу: ул. Елисеева 15 б</v>
      </c>
      <c r="B2" s="99"/>
      <c r="C2" s="99"/>
      <c r="D2" s="99"/>
      <c r="E2" s="99"/>
      <c r="F2" s="99"/>
      <c r="G2" s="99"/>
    </row>
    <row r="3" spans="1:7" ht="13.2" hidden="1" customHeight="1" x14ac:dyDescent="0.25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2" hidden="1" customHeight="1" x14ac:dyDescent="0.25">
      <c r="A4" s="100" t="s">
        <v>2</v>
      </c>
      <c r="B4" s="101"/>
      <c r="C4" s="101"/>
      <c r="D4" s="101"/>
      <c r="E4" s="2"/>
      <c r="F4" s="3" t="s">
        <v>1</v>
      </c>
    </row>
    <row r="5" spans="1:7" ht="13.2" hidden="1" customHeight="1" x14ac:dyDescent="0.25">
      <c r="A5" s="100" t="s">
        <v>3</v>
      </c>
      <c r="B5" s="101"/>
      <c r="C5" s="101"/>
      <c r="D5" s="10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'Елисеева 15 б'!G6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'Елисеева 15 б'!G8</f>
        <v>задолженность с нарастающим итогом с -01.03.2010г</v>
      </c>
    </row>
    <row r="9" spans="1:7" ht="15.6" x14ac:dyDescent="0.3">
      <c r="A9" s="114" t="s">
        <v>8</v>
      </c>
      <c r="B9" s="115"/>
      <c r="C9" s="115"/>
      <c r="D9" s="116"/>
      <c r="E9" s="16">
        <f>SUM(E10:E15)</f>
        <v>2292998.7800000003</v>
      </c>
      <c r="F9" s="16">
        <f t="shared" ref="F9:G9" si="0">SUM(F10:F15)</f>
        <v>2781222.04</v>
      </c>
      <c r="G9" s="16">
        <f t="shared" si="0"/>
        <v>759348.45000000007</v>
      </c>
    </row>
    <row r="10" spans="1:7" ht="15.6" x14ac:dyDescent="0.3">
      <c r="A10" s="102" t="s">
        <v>9</v>
      </c>
      <c r="B10" s="103"/>
      <c r="C10" s="103"/>
      <c r="D10" s="104"/>
      <c r="E10" s="17">
        <v>1087722.55</v>
      </c>
      <c r="F10" s="17">
        <v>1436950.27</v>
      </c>
      <c r="G10" s="18">
        <v>185920.51</v>
      </c>
    </row>
    <row r="11" spans="1:7" ht="15.6" x14ac:dyDescent="0.3">
      <c r="A11" s="102" t="s">
        <v>10</v>
      </c>
      <c r="B11" s="103"/>
      <c r="C11" s="103"/>
      <c r="D11" s="104"/>
      <c r="E11" s="17">
        <v>243664.84</v>
      </c>
      <c r="F11" s="17">
        <v>340127.9</v>
      </c>
      <c r="G11" s="18">
        <v>221622.77</v>
      </c>
    </row>
    <row r="12" spans="1:7" ht="15.6" x14ac:dyDescent="0.3">
      <c r="A12" s="102" t="s">
        <v>11</v>
      </c>
      <c r="B12" s="103"/>
      <c r="C12" s="103"/>
      <c r="D12" s="104"/>
      <c r="E12" s="17">
        <v>266410.78999999998</v>
      </c>
      <c r="F12" s="17">
        <v>253079.59</v>
      </c>
      <c r="G12" s="18">
        <v>80726.67</v>
      </c>
    </row>
    <row r="13" spans="1:7" ht="15.6" x14ac:dyDescent="0.3">
      <c r="A13" s="102" t="s">
        <v>12</v>
      </c>
      <c r="B13" s="103"/>
      <c r="C13" s="103"/>
      <c r="D13" s="104"/>
      <c r="E13" s="17">
        <v>276847.12</v>
      </c>
      <c r="F13" s="17">
        <v>262909.78999999998</v>
      </c>
      <c r="G13" s="18">
        <v>81637.06</v>
      </c>
    </row>
    <row r="14" spans="1:7" ht="15.6" x14ac:dyDescent="0.3">
      <c r="A14" s="95" t="s">
        <v>13</v>
      </c>
      <c r="B14" s="95"/>
      <c r="C14" s="95"/>
      <c r="D14" s="95"/>
      <c r="E14" s="17">
        <v>-13283.84</v>
      </c>
      <c r="F14" s="17">
        <v>111569.85</v>
      </c>
      <c r="G14" s="18">
        <v>134388.76</v>
      </c>
    </row>
    <row r="15" spans="1:7" ht="15.6" x14ac:dyDescent="0.3">
      <c r="A15" s="102" t="s">
        <v>68</v>
      </c>
      <c r="B15" s="103"/>
      <c r="C15" s="103"/>
      <c r="D15" s="104"/>
      <c r="E15" s="17">
        <v>431637.32</v>
      </c>
      <c r="F15" s="17">
        <v>376584.64</v>
      </c>
      <c r="G15" s="18">
        <v>55052.68</v>
      </c>
    </row>
    <row r="16" spans="1:7" ht="15.6" x14ac:dyDescent="0.3">
      <c r="A16" s="105" t="s">
        <v>41</v>
      </c>
      <c r="B16" s="106"/>
      <c r="C16" s="106"/>
      <c r="D16" s="107"/>
      <c r="E16" s="16">
        <f>SUM(E17:E20)</f>
        <v>2352924.83</v>
      </c>
      <c r="F16" s="16">
        <f>SUM(F17:F20)</f>
        <v>2354812.41</v>
      </c>
      <c r="G16" s="16">
        <f>SUM(G17:G20)</f>
        <v>440920.29999999993</v>
      </c>
    </row>
    <row r="17" spans="1:12" ht="15.6" x14ac:dyDescent="0.3">
      <c r="A17" s="117" t="s">
        <v>43</v>
      </c>
      <c r="B17" s="118"/>
      <c r="C17" s="118"/>
      <c r="D17" s="119"/>
      <c r="E17" s="17">
        <v>2029150.44</v>
      </c>
      <c r="F17" s="17">
        <v>2041672.06</v>
      </c>
      <c r="G17" s="18">
        <v>392598.92</v>
      </c>
    </row>
    <row r="18" spans="1:12" ht="15.6" x14ac:dyDescent="0.3">
      <c r="A18" s="95" t="s">
        <v>55</v>
      </c>
      <c r="B18" s="95"/>
      <c r="C18" s="95"/>
      <c r="D18" s="95"/>
      <c r="E18" s="17">
        <v>9219.24</v>
      </c>
      <c r="F18" s="17">
        <v>8921.41</v>
      </c>
      <c r="G18" s="18">
        <v>1410.48</v>
      </c>
    </row>
    <row r="19" spans="1:12" ht="15.6" x14ac:dyDescent="0.3">
      <c r="A19" s="95" t="s">
        <v>56</v>
      </c>
      <c r="B19" s="95"/>
      <c r="C19" s="95"/>
      <c r="D19" s="95"/>
      <c r="E19" s="17">
        <v>13099.23</v>
      </c>
      <c r="F19" s="17">
        <v>11094.82</v>
      </c>
      <c r="G19" s="18">
        <v>2004.41</v>
      </c>
    </row>
    <row r="20" spans="1:12" ht="15.6" x14ac:dyDescent="0.3">
      <c r="A20" s="95" t="s">
        <v>57</v>
      </c>
      <c r="B20" s="95"/>
      <c r="C20" s="95"/>
      <c r="D20" s="95"/>
      <c r="E20" s="17">
        <v>301455.92</v>
      </c>
      <c r="F20" s="17">
        <v>293124.12</v>
      </c>
      <c r="G20" s="18">
        <v>44906.49</v>
      </c>
    </row>
    <row r="21" spans="1:12" ht="15.6" x14ac:dyDescent="0.3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5" t="s">
        <v>15</v>
      </c>
      <c r="B22" s="95"/>
      <c r="C22" s="95"/>
      <c r="D22" s="9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0" t="s">
        <v>59</v>
      </c>
      <c r="B25" s="80"/>
      <c r="C25" s="80"/>
      <c r="D25" s="80"/>
      <c r="E25" s="80"/>
      <c r="F25" s="40">
        <f>'Елисеева 15 б'!F58</f>
        <v>126187.14521611016</v>
      </c>
      <c r="G25" s="19"/>
    </row>
    <row r="26" spans="1:12" ht="13.2" customHeight="1" x14ac:dyDescent="0.25">
      <c r="A26" s="74" t="s">
        <v>60</v>
      </c>
      <c r="B26" s="75"/>
      <c r="C26" s="75"/>
      <c r="D26" s="75"/>
      <c r="E26" s="76"/>
      <c r="F26" s="68">
        <f>SUM(F28:F32)</f>
        <v>203627.72167965671</v>
      </c>
    </row>
    <row r="27" spans="1:12" ht="13.2" customHeight="1" x14ac:dyDescent="0.25">
      <c r="A27" s="77"/>
      <c r="B27" s="78"/>
      <c r="C27" s="78"/>
      <c r="D27" s="78"/>
      <c r="E27" s="79"/>
      <c r="F27" s="69"/>
    </row>
    <row r="28" spans="1:12" ht="15.6" hidden="1" customHeight="1" x14ac:dyDescent="0.3">
      <c r="A28" s="65" t="s">
        <v>16</v>
      </c>
      <c r="B28" s="66"/>
      <c r="C28" s="66"/>
      <c r="D28" s="66"/>
      <c r="E28" s="67"/>
      <c r="F28" s="25">
        <f>'[2]УК ВР декабрь нар'!W265</f>
        <v>17776.597650848893</v>
      </c>
      <c r="L28" s="41"/>
    </row>
    <row r="29" spans="1:12" ht="15.6" hidden="1" customHeight="1" x14ac:dyDescent="0.3">
      <c r="A29" s="65" t="s">
        <v>31</v>
      </c>
      <c r="B29" s="66"/>
      <c r="C29" s="66"/>
      <c r="D29" s="66"/>
      <c r="E29" s="67"/>
      <c r="F29" s="25">
        <f>'[2]УК ВР декабрь нар'!X265</f>
        <v>5482.8272453505233</v>
      </c>
    </row>
    <row r="30" spans="1:12" ht="15.6" hidden="1" customHeight="1" x14ac:dyDescent="0.3">
      <c r="A30" s="65" t="s">
        <v>18</v>
      </c>
      <c r="B30" s="66"/>
      <c r="C30" s="66"/>
      <c r="D30" s="66"/>
      <c r="E30" s="67"/>
      <c r="F30" s="25">
        <f>'[2]УК ВР декабрь нар'!Y265</f>
        <v>103096.84060000001</v>
      </c>
    </row>
    <row r="31" spans="1:12" ht="15.6" hidden="1" customHeight="1" x14ac:dyDescent="0.3">
      <c r="A31" s="65" t="s">
        <v>19</v>
      </c>
      <c r="B31" s="66"/>
      <c r="C31" s="66"/>
      <c r="D31" s="66"/>
      <c r="E31" s="67"/>
      <c r="F31" s="25">
        <f>'[2]УК ВР декабрь нар'!AV265+'[2]УК ВР декабрь нар'!BN265</f>
        <v>2243.34</v>
      </c>
    </row>
    <row r="32" spans="1:12" ht="15.6" hidden="1" customHeight="1" x14ac:dyDescent="0.3">
      <c r="A32" s="71" t="s">
        <v>61</v>
      </c>
      <c r="B32" s="72"/>
      <c r="C32" s="72"/>
      <c r="D32" s="72"/>
      <c r="E32" s="73"/>
      <c r="F32" s="25">
        <f>'[2]УК ВР декабрь нар'!AY265</f>
        <v>75028.116183457299</v>
      </c>
    </row>
    <row r="33" spans="1:12" ht="13.2" customHeight="1" x14ac:dyDescent="0.25">
      <c r="A33" s="74" t="s">
        <v>62</v>
      </c>
      <c r="B33" s="75"/>
      <c r="C33" s="75"/>
      <c r="D33" s="75"/>
      <c r="E33" s="76"/>
      <c r="F33" s="68">
        <f>SUM(F35:F39)+434967.68</f>
        <v>655554.67768064048</v>
      </c>
    </row>
    <row r="34" spans="1:12" ht="13.2" customHeight="1" x14ac:dyDescent="0.25">
      <c r="A34" s="77"/>
      <c r="B34" s="78"/>
      <c r="C34" s="78"/>
      <c r="D34" s="78"/>
      <c r="E34" s="79"/>
      <c r="F34" s="69"/>
    </row>
    <row r="35" spans="1:12" ht="15.6" hidden="1" customHeight="1" x14ac:dyDescent="0.3">
      <c r="A35" s="70" t="s">
        <v>16</v>
      </c>
      <c r="B35" s="70"/>
      <c r="C35" s="70"/>
      <c r="D35" s="70"/>
      <c r="E35" s="70"/>
      <c r="F35" s="25">
        <f>'[2]УК ВР декабрь нар'!CN265+'[2]УК ВР декабрь нар'!DU265</f>
        <v>88823.595666346606</v>
      </c>
      <c r="L35" s="41"/>
    </row>
    <row r="36" spans="1:12" ht="15.6" hidden="1" customHeight="1" x14ac:dyDescent="0.3">
      <c r="A36" s="70" t="s">
        <v>31</v>
      </c>
      <c r="B36" s="70"/>
      <c r="C36" s="70"/>
      <c r="D36" s="70"/>
      <c r="E36" s="70"/>
      <c r="F36" s="25">
        <f>'[2]УК ВР декабрь нар'!CO265+'[2]УК ВР декабрь нар'!DV265</f>
        <v>27412.461206529348</v>
      </c>
    </row>
    <row r="37" spans="1:12" ht="15.6" hidden="1" customHeight="1" x14ac:dyDescent="0.3">
      <c r="A37" s="70" t="s">
        <v>18</v>
      </c>
      <c r="B37" s="70"/>
      <c r="C37" s="70"/>
      <c r="D37" s="70"/>
      <c r="E37" s="70"/>
      <c r="F37" s="25">
        <f>'[2]УК ВР декабрь нар'!CP265+'[2]УК ВР декабрь нар'!DW265</f>
        <v>6221.2411999999995</v>
      </c>
    </row>
    <row r="38" spans="1:12" ht="15.6" hidden="1" customHeight="1" x14ac:dyDescent="0.3">
      <c r="A38" s="70" t="s">
        <v>19</v>
      </c>
      <c r="B38" s="70"/>
      <c r="C38" s="70"/>
      <c r="D38" s="70"/>
      <c r="E38" s="70"/>
      <c r="F38" s="25">
        <f>'[2]УК ВР декабрь нар'!BM265+'[2]УК ВР декабрь нар'!DB265+'[2]УК ВР декабрь нар'!EL265</f>
        <v>0</v>
      </c>
    </row>
    <row r="39" spans="1:12" ht="15.6" hidden="1" customHeight="1" x14ac:dyDescent="0.3">
      <c r="A39" s="71" t="s">
        <v>63</v>
      </c>
      <c r="B39" s="81"/>
      <c r="C39" s="81"/>
      <c r="D39" s="81"/>
      <c r="E39" s="82"/>
      <c r="F39" s="25">
        <f>'[2]УК ВР декабрь нар'!DG265+'[2]УК ВР декабрь нар'!EQ265</f>
        <v>98129.699607764545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893998.87361621729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нар'!FB265+'[2]УК ВР декабрь нар'!FX265</f>
        <v>468141.20146445971</v>
      </c>
      <c r="L41" s="41"/>
    </row>
    <row r="42" spans="1:12" ht="15.6" hidden="1" customHeight="1" x14ac:dyDescent="0.3">
      <c r="A42" s="65" t="s">
        <v>31</v>
      </c>
      <c r="B42" s="66"/>
      <c r="C42" s="66"/>
      <c r="D42" s="66"/>
      <c r="E42" s="66"/>
      <c r="F42" s="25">
        <f>'[2]УК ВР декабрь нар'!FC265+'[2]УК ВР декабрь нар'!FY265</f>
        <v>142396.95349681017</v>
      </c>
    </row>
    <row r="43" spans="1:12" ht="15.6" hidden="1" customHeight="1" x14ac:dyDescent="0.3">
      <c r="A43" s="70" t="s">
        <v>21</v>
      </c>
      <c r="B43" s="70"/>
      <c r="C43" s="70"/>
      <c r="D43" s="70"/>
      <c r="E43" s="65"/>
      <c r="F43" s="25"/>
    </row>
    <row r="44" spans="1:12" ht="15.6" hidden="1" customHeight="1" x14ac:dyDescent="0.3">
      <c r="A44" s="65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0" t="s">
        <v>22</v>
      </c>
      <c r="B45" s="70"/>
      <c r="C45" s="70"/>
      <c r="D45" s="70"/>
      <c r="E45" s="65"/>
      <c r="F45" s="25"/>
    </row>
    <row r="46" spans="1:12" ht="15.6" hidden="1" customHeight="1" x14ac:dyDescent="0.3">
      <c r="A46" s="65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0" t="s">
        <v>18</v>
      </c>
      <c r="B47" s="70"/>
      <c r="C47" s="70"/>
      <c r="D47" s="70"/>
      <c r="E47" s="65"/>
      <c r="F47" s="25">
        <f>'[2]УК ВР декабрь нар'!FD265+'[2]УК ВР декабрь нар'!FZ265</f>
        <v>1042.6134000000002</v>
      </c>
    </row>
    <row r="48" spans="1:12" ht="15.6" hidden="1" customHeight="1" x14ac:dyDescent="0.3">
      <c r="A48" s="65" t="s">
        <v>19</v>
      </c>
      <c r="B48" s="66"/>
      <c r="C48" s="66"/>
      <c r="D48" s="66"/>
      <c r="E48" s="66"/>
      <c r="F48" s="25">
        <f>'[2]УК ВР декабрь нар'!GG265+'[2]УК ВР декабрь нар'!FL265+'[2]УК ВР декабрь нар'!AK265</f>
        <v>26752.967999999997</v>
      </c>
    </row>
    <row r="49" spans="1:15" ht="15.6" hidden="1" customHeight="1" x14ac:dyDescent="0.3">
      <c r="A49" s="71" t="s">
        <v>64</v>
      </c>
      <c r="B49" s="81"/>
      <c r="C49" s="81"/>
      <c r="D49" s="81"/>
      <c r="E49" s="82"/>
      <c r="F49" s="25">
        <f>'[2]УК ВР декабрь нар'!FS265+'[2]УК ВР декабрь нар'!GL265</f>
        <v>255665.13725494748</v>
      </c>
    </row>
    <row r="50" spans="1:15" ht="15.6" customHeight="1" x14ac:dyDescent="0.3">
      <c r="A50" s="83" t="s">
        <v>37</v>
      </c>
      <c r="B50" s="66"/>
      <c r="C50" s="66"/>
      <c r="D50" s="66"/>
      <c r="E50" s="67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1753181.2729765144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307644.45</v>
      </c>
    </row>
    <row r="53" spans="1:15" ht="15.6" x14ac:dyDescent="0.3">
      <c r="A53" s="65" t="s">
        <v>23</v>
      </c>
      <c r="B53" s="66"/>
      <c r="C53" s="66"/>
      <c r="D53" s="66"/>
      <c r="E53" s="66"/>
      <c r="F53" s="25">
        <v>120299.28</v>
      </c>
    </row>
    <row r="54" spans="1:15" ht="15.6" x14ac:dyDescent="0.3">
      <c r="A54" s="65" t="s">
        <v>24</v>
      </c>
      <c r="B54" s="66"/>
      <c r="C54" s="66"/>
      <c r="D54" s="66"/>
      <c r="E54" s="66"/>
      <c r="F54" s="25">
        <v>187345.17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2060825.7229765144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2029150.44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2041672.06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94511.862239595735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K23" sqref="K2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6" t="s">
        <v>69</v>
      </c>
      <c r="B1" s="96"/>
      <c r="C1" s="96"/>
      <c r="D1" s="96"/>
      <c r="E1" s="96"/>
      <c r="F1" s="96"/>
      <c r="G1" s="97"/>
    </row>
    <row r="2" spans="1:7" ht="13.2" customHeight="1" x14ac:dyDescent="0.25">
      <c r="A2" s="98" t="str">
        <f>'Елисеева 15 б'!A2:G2</f>
        <v>перед собственниками дома по адресу: ул. Елисеева 15 б</v>
      </c>
      <c r="B2" s="99"/>
      <c r="C2" s="99"/>
      <c r="D2" s="99"/>
      <c r="E2" s="99"/>
      <c r="F2" s="99"/>
      <c r="G2" s="99"/>
    </row>
    <row r="3" spans="1:7" ht="13.2" hidden="1" customHeight="1" x14ac:dyDescent="0.25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2" hidden="1" customHeight="1" x14ac:dyDescent="0.25">
      <c r="A4" s="100" t="s">
        <v>2</v>
      </c>
      <c r="B4" s="101"/>
      <c r="C4" s="101"/>
      <c r="D4" s="101"/>
      <c r="E4" s="2"/>
      <c r="F4" s="3" t="s">
        <v>1</v>
      </c>
    </row>
    <row r="5" spans="1:7" ht="13.2" hidden="1" customHeight="1" x14ac:dyDescent="0.25">
      <c r="A5" s="100" t="s">
        <v>3</v>
      </c>
      <c r="B5" s="101"/>
      <c r="C5" s="101"/>
      <c r="D5" s="10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'Елисеева 15 б'!G6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'Елисеева 15 б'!G8</f>
        <v>задолженность с нарастающим итогом с -01.03.2010г</v>
      </c>
    </row>
    <row r="9" spans="1:7" ht="15.6" x14ac:dyDescent="0.3">
      <c r="A9" s="114" t="s">
        <v>8</v>
      </c>
      <c r="B9" s="115"/>
      <c r="C9" s="115"/>
      <c r="D9" s="116"/>
      <c r="E9" s="16">
        <f>SUM(E10:E15)</f>
        <v>893771.81</v>
      </c>
      <c r="F9" s="16">
        <f t="shared" ref="F9:G9" si="0">SUM(F10:F15)</f>
        <v>967960.74</v>
      </c>
      <c r="G9" s="16">
        <f t="shared" si="0"/>
        <v>685159.52</v>
      </c>
    </row>
    <row r="10" spans="1:7" ht="15.6" x14ac:dyDescent="0.3">
      <c r="A10" s="102" t="s">
        <v>9</v>
      </c>
      <c r="B10" s="103"/>
      <c r="C10" s="103"/>
      <c r="D10" s="104"/>
      <c r="E10" s="17">
        <v>0</v>
      </c>
      <c r="F10" s="17">
        <v>27352.45</v>
      </c>
      <c r="G10" s="18">
        <v>158568.06</v>
      </c>
    </row>
    <row r="11" spans="1:7" ht="15.6" x14ac:dyDescent="0.3">
      <c r="A11" s="102" t="s">
        <v>10</v>
      </c>
      <c r="B11" s="103"/>
      <c r="C11" s="103"/>
      <c r="D11" s="104"/>
      <c r="E11" s="17">
        <v>-1484.21</v>
      </c>
      <c r="F11" s="17">
        <v>17567.22</v>
      </c>
      <c r="G11" s="18">
        <v>202571.34</v>
      </c>
    </row>
    <row r="12" spans="1:7" ht="15.6" x14ac:dyDescent="0.3">
      <c r="A12" s="102" t="s">
        <v>11</v>
      </c>
      <c r="B12" s="103"/>
      <c r="C12" s="103"/>
      <c r="D12" s="104"/>
      <c r="E12" s="17">
        <v>242667.77</v>
      </c>
      <c r="F12" s="17">
        <v>254116.1</v>
      </c>
      <c r="G12" s="18">
        <v>69278.34</v>
      </c>
    </row>
    <row r="13" spans="1:7" ht="15.6" x14ac:dyDescent="0.3">
      <c r="A13" s="102" t="s">
        <v>12</v>
      </c>
      <c r="B13" s="103"/>
      <c r="C13" s="103"/>
      <c r="D13" s="104"/>
      <c r="E13" s="17">
        <v>249661.18</v>
      </c>
      <c r="F13" s="17">
        <v>259703.97</v>
      </c>
      <c r="G13" s="18">
        <v>71594.27</v>
      </c>
    </row>
    <row r="14" spans="1:7" ht="15.6" x14ac:dyDescent="0.3">
      <c r="A14" s="95" t="s">
        <v>13</v>
      </c>
      <c r="B14" s="95"/>
      <c r="C14" s="95"/>
      <c r="D14" s="95"/>
      <c r="E14" s="17">
        <v>0</v>
      </c>
      <c r="F14" s="17">
        <v>11863.56</v>
      </c>
      <c r="G14" s="18">
        <v>122525.2</v>
      </c>
    </row>
    <row r="15" spans="1:7" ht="15.6" x14ac:dyDescent="0.3">
      <c r="A15" s="102" t="s">
        <v>68</v>
      </c>
      <c r="B15" s="103"/>
      <c r="C15" s="103"/>
      <c r="D15" s="104"/>
      <c r="E15" s="17">
        <v>402927.07</v>
      </c>
      <c r="F15" s="17">
        <v>397357.44</v>
      </c>
      <c r="G15" s="18">
        <v>60622.31</v>
      </c>
    </row>
    <row r="16" spans="1:7" ht="15.6" x14ac:dyDescent="0.3">
      <c r="A16" s="105" t="s">
        <v>41</v>
      </c>
      <c r="B16" s="106"/>
      <c r="C16" s="106"/>
      <c r="D16" s="107"/>
      <c r="E16" s="16">
        <f>SUM(E17:E20)</f>
        <v>2367755.54</v>
      </c>
      <c r="F16" s="16">
        <f>SUM(F17:F20)</f>
        <v>2347050.3899999997</v>
      </c>
      <c r="G16" s="16">
        <f>SUM(G17:G20)</f>
        <v>462025.45000000007</v>
      </c>
    </row>
    <row r="17" spans="1:12" ht="15.6" x14ac:dyDescent="0.3">
      <c r="A17" s="117" t="s">
        <v>43</v>
      </c>
      <c r="B17" s="118"/>
      <c r="C17" s="118"/>
      <c r="D17" s="119"/>
      <c r="E17" s="17">
        <v>2028132.86</v>
      </c>
      <c r="F17" s="17">
        <v>2012596.88</v>
      </c>
      <c r="G17" s="18">
        <v>408134.9</v>
      </c>
    </row>
    <row r="18" spans="1:12" ht="15.6" x14ac:dyDescent="0.3">
      <c r="A18" s="95" t="s">
        <v>55</v>
      </c>
      <c r="B18" s="95"/>
      <c r="C18" s="95"/>
      <c r="D18" s="95"/>
      <c r="E18" s="17">
        <v>9703.44</v>
      </c>
      <c r="F18" s="17">
        <v>9591.7099999999991</v>
      </c>
      <c r="G18" s="18">
        <v>1522.21</v>
      </c>
    </row>
    <row r="19" spans="1:12" ht="15.6" x14ac:dyDescent="0.3">
      <c r="A19" s="95" t="s">
        <v>56</v>
      </c>
      <c r="B19" s="95"/>
      <c r="C19" s="95"/>
      <c r="D19" s="95"/>
      <c r="E19" s="17">
        <v>17952.060000000001</v>
      </c>
      <c r="F19" s="17">
        <v>17509.97</v>
      </c>
      <c r="G19" s="18">
        <v>2446.5</v>
      </c>
    </row>
    <row r="20" spans="1:12" ht="15.6" x14ac:dyDescent="0.3">
      <c r="A20" s="95" t="s">
        <v>57</v>
      </c>
      <c r="B20" s="95"/>
      <c r="C20" s="95"/>
      <c r="D20" s="95"/>
      <c r="E20" s="17">
        <v>311967.18</v>
      </c>
      <c r="F20" s="17">
        <v>307351.83</v>
      </c>
      <c r="G20" s="18">
        <v>49921.84</v>
      </c>
    </row>
    <row r="21" spans="1:12" ht="15.6" x14ac:dyDescent="0.3">
      <c r="A21" s="94" t="s">
        <v>14</v>
      </c>
      <c r="B21" s="94"/>
      <c r="C21" s="94"/>
      <c r="D21" s="9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5" t="s">
        <v>15</v>
      </c>
      <c r="B22" s="95"/>
      <c r="C22" s="95"/>
      <c r="D22" s="9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0" t="s">
        <v>71</v>
      </c>
      <c r="B25" s="80"/>
      <c r="C25" s="80"/>
      <c r="D25" s="80"/>
      <c r="E25" s="80"/>
      <c r="F25" s="40">
        <f>'Елисеева 15 б(2019)'!F59</f>
        <v>94511.862239595735</v>
      </c>
      <c r="G25" s="19"/>
    </row>
    <row r="26" spans="1:12" ht="13.2" customHeight="1" x14ac:dyDescent="0.25">
      <c r="A26" s="74" t="s">
        <v>72</v>
      </c>
      <c r="B26" s="75"/>
      <c r="C26" s="75"/>
      <c r="D26" s="75"/>
      <c r="E26" s="76"/>
      <c r="F26" s="68">
        <f>SUM(F28:F32)</f>
        <v>85482.056252812079</v>
      </c>
    </row>
    <row r="27" spans="1:12" ht="60.6" customHeight="1" x14ac:dyDescent="0.25">
      <c r="A27" s="77"/>
      <c r="B27" s="78"/>
      <c r="C27" s="78"/>
      <c r="D27" s="78"/>
      <c r="E27" s="79"/>
      <c r="F27" s="69"/>
    </row>
    <row r="28" spans="1:12" ht="15.6" hidden="1" customHeight="1" x14ac:dyDescent="0.3">
      <c r="A28" s="65" t="s">
        <v>16</v>
      </c>
      <c r="B28" s="66"/>
      <c r="C28" s="66"/>
      <c r="D28" s="66"/>
      <c r="E28" s="67"/>
      <c r="F28" s="25">
        <f>'[3]УК ВР декабрь нар'!W265</f>
        <v>14216.773390860824</v>
      </c>
      <c r="L28" s="41"/>
    </row>
    <row r="29" spans="1:12" ht="15.6" hidden="1" customHeight="1" x14ac:dyDescent="0.3">
      <c r="A29" s="65" t="s">
        <v>31</v>
      </c>
      <c r="B29" s="66"/>
      <c r="C29" s="66"/>
      <c r="D29" s="66"/>
      <c r="E29" s="67"/>
      <c r="F29" s="25">
        <f>'[3]УК ВР декабрь нар'!X265</f>
        <v>3602.4308329561027</v>
      </c>
    </row>
    <row r="30" spans="1:12" ht="15.6" hidden="1" customHeight="1" x14ac:dyDescent="0.3">
      <c r="A30" s="65" t="s">
        <v>18</v>
      </c>
      <c r="B30" s="66"/>
      <c r="C30" s="66"/>
      <c r="D30" s="66"/>
      <c r="E30" s="67"/>
      <c r="F30" s="25">
        <f>'[3]УК ВР декабрь нар'!Y265</f>
        <v>2438.0306000000005</v>
      </c>
    </row>
    <row r="31" spans="1:12" ht="15.6" hidden="1" customHeight="1" x14ac:dyDescent="0.3">
      <c r="A31" s="65" t="s">
        <v>19</v>
      </c>
      <c r="B31" s="66"/>
      <c r="C31" s="66"/>
      <c r="D31" s="66"/>
      <c r="E31" s="67"/>
      <c r="F31" s="25">
        <f>'[3]УК ВР декабрь нар'!AA265+'[3]УК ВР декабрь нар'!AB265+'[3]УК ВР декабрь нар'!AC265+'[3]УК ВР декабрь нар'!AD265+'[3]УК ВР декабрь нар'!AE265+'[3]УК ВР декабрь нар'!AF265+'[3]УК ВР декабрь нар'!AG265+'[3]УК ВР декабрь нар'!AH265+'[3]УК ВР декабрь нар'!AJ265+'[3]УК ВР декабрь нар'!AL265+'[3]УК ВР декабрь нар'!AN265+'[3]УК ВР декабрь нар'!AO265+'[3]УК ВР декабрь нар'!AP265+'[3]УК ВР декабрь нар'!AQ265+'[3]УК ВР декабрь нар'!AR265+'[3]УК ВР декабрь нар'!AT265</f>
        <v>568.66300000000001</v>
      </c>
    </row>
    <row r="32" spans="1:12" ht="15.6" hidden="1" customHeight="1" x14ac:dyDescent="0.3">
      <c r="A32" s="71" t="s">
        <v>61</v>
      </c>
      <c r="B32" s="72"/>
      <c r="C32" s="72"/>
      <c r="D32" s="72"/>
      <c r="E32" s="73"/>
      <c r="F32" s="25">
        <f>'[3]УК ВР декабрь нар'!AY265</f>
        <v>64656.15842899515</v>
      </c>
    </row>
    <row r="33" spans="1:12" ht="13.2" customHeight="1" x14ac:dyDescent="0.25">
      <c r="A33" s="74" t="s">
        <v>73</v>
      </c>
      <c r="B33" s="75"/>
      <c r="C33" s="75"/>
      <c r="D33" s="75"/>
      <c r="E33" s="76"/>
      <c r="F33" s="68">
        <f>SUM(F35:F39)+480338.89</f>
        <v>700335.27293981984</v>
      </c>
    </row>
    <row r="34" spans="1:12" ht="82.2" customHeight="1" x14ac:dyDescent="0.25">
      <c r="A34" s="77"/>
      <c r="B34" s="78"/>
      <c r="C34" s="78"/>
      <c r="D34" s="78"/>
      <c r="E34" s="79"/>
      <c r="F34" s="69"/>
    </row>
    <row r="35" spans="1:12" ht="15.6" hidden="1" customHeight="1" x14ac:dyDescent="0.3">
      <c r="A35" s="70" t="s">
        <v>16</v>
      </c>
      <c r="B35" s="70"/>
      <c r="C35" s="70"/>
      <c r="D35" s="70"/>
      <c r="E35" s="70"/>
      <c r="F35" s="25">
        <f>'[3]УК ВР декабрь нар'!CN265+'[3]УК ВР декабрь нар'!DU265</f>
        <v>98503.44019190839</v>
      </c>
      <c r="L35" s="41"/>
    </row>
    <row r="36" spans="1:12" ht="15.6" hidden="1" customHeight="1" x14ac:dyDescent="0.3">
      <c r="A36" s="70" t="s">
        <v>31</v>
      </c>
      <c r="B36" s="70"/>
      <c r="C36" s="70"/>
      <c r="D36" s="70"/>
      <c r="E36" s="70"/>
      <c r="F36" s="25">
        <f>'[3]УК ВР декабрь нар'!CO265+'[3]УК ВР декабрь нар'!DV265</f>
        <v>23774.586231181282</v>
      </c>
    </row>
    <row r="37" spans="1:12" ht="15.6" hidden="1" customHeight="1" x14ac:dyDescent="0.3">
      <c r="A37" s="70" t="s">
        <v>18</v>
      </c>
      <c r="B37" s="70"/>
      <c r="C37" s="70"/>
      <c r="D37" s="70"/>
      <c r="E37" s="70"/>
      <c r="F37" s="25">
        <f>'[3]УК ВР декабрь нар'!CP265+'[3]УК ВР декабрь нар'!DW265</f>
        <v>8585.9357999999993</v>
      </c>
    </row>
    <row r="38" spans="1:12" ht="15.6" hidden="1" customHeight="1" x14ac:dyDescent="0.3">
      <c r="A38" s="70" t="s">
        <v>19</v>
      </c>
      <c r="B38" s="70"/>
      <c r="C38" s="70"/>
      <c r="D38" s="70"/>
      <c r="E38" s="70"/>
      <c r="F38" s="25">
        <f>'[3]УК ВР декабрь нар'!AI265+'[3]УК ВР декабрь нар'!AJ265+'[3]УК ВР декабрь нар'!AS265+'[3]УК ВР декабрь нар'!BC265+'[3]УК ВР декабрь нар'!BM265+'[3]УК ВР декабрь нар'!DB265+'[3]УК ВР декабрь нар'!EK265+'[3]УК ВР декабрь нар'!AM265</f>
        <v>0</v>
      </c>
    </row>
    <row r="39" spans="1:12" ht="15.6" hidden="1" customHeight="1" x14ac:dyDescent="0.3">
      <c r="A39" s="71" t="s">
        <v>63</v>
      </c>
      <c r="B39" s="81"/>
      <c r="C39" s="81"/>
      <c r="D39" s="81"/>
      <c r="E39" s="82"/>
      <c r="F39" s="25">
        <f>'[3]УК ВР декабрь нар'!DF265+'[3]УК ВР декабрь нар'!EP265</f>
        <v>89132.420716730077</v>
      </c>
    </row>
    <row r="40" spans="1:12" ht="61.8" customHeight="1" x14ac:dyDescent="0.3">
      <c r="A40" s="83" t="s">
        <v>74</v>
      </c>
      <c r="B40" s="84"/>
      <c r="C40" s="84"/>
      <c r="D40" s="84"/>
      <c r="E40" s="85"/>
      <c r="F40" s="26">
        <f>SUM(F41:F49)</f>
        <v>814660.22219892405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нар'!FB265+'[3]УК ВР декабрь нар'!FX265</f>
        <v>427408.90275029233</v>
      </c>
      <c r="L41" s="41"/>
    </row>
    <row r="42" spans="1:12" ht="15.6" hidden="1" customHeight="1" x14ac:dyDescent="0.3">
      <c r="A42" s="65" t="s">
        <v>31</v>
      </c>
      <c r="B42" s="66"/>
      <c r="C42" s="66"/>
      <c r="D42" s="66"/>
      <c r="E42" s="66"/>
      <c r="F42" s="25">
        <f>'[3]УК ВР декабрь нар'!FC265+'[3]УК ВР декабрь нар'!FY265</f>
        <v>115135.03497941936</v>
      </c>
    </row>
    <row r="43" spans="1:12" ht="15.6" hidden="1" customHeight="1" x14ac:dyDescent="0.3">
      <c r="A43" s="70" t="s">
        <v>21</v>
      </c>
      <c r="B43" s="70"/>
      <c r="C43" s="70"/>
      <c r="D43" s="70"/>
      <c r="E43" s="65"/>
      <c r="F43" s="25"/>
    </row>
    <row r="44" spans="1:12" ht="15.6" hidden="1" customHeight="1" x14ac:dyDescent="0.3">
      <c r="A44" s="65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0" t="s">
        <v>22</v>
      </c>
      <c r="B45" s="70"/>
      <c r="C45" s="70"/>
      <c r="D45" s="70"/>
      <c r="E45" s="65"/>
      <c r="F45" s="25"/>
    </row>
    <row r="46" spans="1:12" ht="15.6" hidden="1" customHeight="1" x14ac:dyDescent="0.3">
      <c r="A46" s="65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0" t="s">
        <v>18</v>
      </c>
      <c r="B47" s="70"/>
      <c r="C47" s="70"/>
      <c r="D47" s="70"/>
      <c r="E47" s="65"/>
      <c r="F47" s="25">
        <f>'[3]УК ВР декабрь нар'!FD265+'[3]УК ВР декабрь нар'!FZ265</f>
        <v>2017.0704000000001</v>
      </c>
    </row>
    <row r="48" spans="1:12" ht="15.6" hidden="1" customHeight="1" x14ac:dyDescent="0.3">
      <c r="A48" s="65" t="s">
        <v>19</v>
      </c>
      <c r="B48" s="66"/>
      <c r="C48" s="66"/>
      <c r="D48" s="66"/>
      <c r="E48" s="66"/>
      <c r="F48" s="25">
        <f>'[3]УК ВР декабрь нар'!GG265+'[3]УК ВР декабрь нар'!FL265+'[3]УК ВР декабрь нар'!FE265+'[3]УК ВР декабрь нар'!BB265+'[3]УК ВР декабрь нар'!AK265</f>
        <v>34026.995999999999</v>
      </c>
    </row>
    <row r="49" spans="1:15" ht="15.6" hidden="1" customHeight="1" x14ac:dyDescent="0.3">
      <c r="A49" s="71" t="s">
        <v>64</v>
      </c>
      <c r="B49" s="81"/>
      <c r="C49" s="81"/>
      <c r="D49" s="81"/>
      <c r="E49" s="82"/>
      <c r="F49" s="25">
        <f>'[3]УК ВР декабрь нар'!FS265+'[3]УК ВР декабрь нар'!GL265</f>
        <v>236072.21806921245</v>
      </c>
    </row>
    <row r="50" spans="1:15" ht="15.6" customHeight="1" x14ac:dyDescent="0.3">
      <c r="A50" s="83" t="s">
        <v>37</v>
      </c>
      <c r="B50" s="66"/>
      <c r="C50" s="66"/>
      <c r="D50" s="66"/>
      <c r="E50" s="67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1600477.5513915559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262873.57999999996</v>
      </c>
    </row>
    <row r="53" spans="1:15" ht="15.6" x14ac:dyDescent="0.3">
      <c r="A53" s="65" t="s">
        <v>23</v>
      </c>
      <c r="B53" s="66"/>
      <c r="C53" s="66"/>
      <c r="D53" s="66"/>
      <c r="E53" s="66"/>
      <c r="F53" s="25">
        <v>88682.37</v>
      </c>
    </row>
    <row r="54" spans="1:15" ht="15.6" x14ac:dyDescent="0.3">
      <c r="A54" s="65" t="s">
        <v>24</v>
      </c>
      <c r="B54" s="66"/>
      <c r="C54" s="66"/>
      <c r="D54" s="66"/>
      <c r="E54" s="66"/>
      <c r="F54" s="25">
        <v>174191.21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1863351.131391556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2028132.86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2012596.88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259293.59084803984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6" t="s">
        <v>76</v>
      </c>
      <c r="B1" s="96"/>
      <c r="C1" s="96"/>
      <c r="D1" s="96"/>
      <c r="E1" s="96"/>
      <c r="F1" s="96"/>
      <c r="G1" s="97"/>
    </row>
    <row r="2" spans="1:7" x14ac:dyDescent="0.25">
      <c r="A2" s="98" t="str">
        <f>'Елисеева 15 б'!A2:G2</f>
        <v>перед собственниками дома по адресу: ул. Елисеева 15 б</v>
      </c>
      <c r="B2" s="99"/>
      <c r="C2" s="99"/>
      <c r="D2" s="99"/>
      <c r="E2" s="99"/>
      <c r="F2" s="99"/>
      <c r="G2" s="99"/>
    </row>
    <row r="3" spans="1:7" hidden="1" x14ac:dyDescent="0.25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5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5">
      <c r="A5" s="100" t="s">
        <v>3</v>
      </c>
      <c r="B5" s="101"/>
      <c r="C5" s="101"/>
      <c r="D5" s="101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'Елисеева 15 б'!G6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'Елисеева 15 б'!G8</f>
        <v>задолженность с нарастающим итогом с -01.03.2010г</v>
      </c>
    </row>
    <row r="9" spans="1:7" ht="15.6" x14ac:dyDescent="0.3">
      <c r="A9" s="114" t="s">
        <v>8</v>
      </c>
      <c r="B9" s="115"/>
      <c r="C9" s="115"/>
      <c r="D9" s="116"/>
      <c r="E9" s="16">
        <f>SUM(E10:E15)</f>
        <v>216198.41</v>
      </c>
      <c r="F9" s="16">
        <f t="shared" ref="F9:G9" si="0">SUM(F10:F15)</f>
        <v>372970.57</v>
      </c>
      <c r="G9" s="16">
        <f t="shared" si="0"/>
        <v>525296.53999999992</v>
      </c>
    </row>
    <row r="10" spans="1:7" ht="15.6" x14ac:dyDescent="0.3">
      <c r="A10" s="102" t="s">
        <v>9</v>
      </c>
      <c r="B10" s="103"/>
      <c r="C10" s="103"/>
      <c r="D10" s="104"/>
      <c r="E10" s="17">
        <v>0</v>
      </c>
      <c r="F10" s="17">
        <v>27849.91</v>
      </c>
      <c r="G10" s="18">
        <v>130718.15</v>
      </c>
    </row>
    <row r="11" spans="1:7" ht="15.6" x14ac:dyDescent="0.3">
      <c r="A11" s="102" t="s">
        <v>10</v>
      </c>
      <c r="B11" s="103"/>
      <c r="C11" s="103"/>
      <c r="D11" s="104"/>
      <c r="E11" s="17">
        <v>-973.85</v>
      </c>
      <c r="F11" s="17">
        <v>40214.57</v>
      </c>
      <c r="G11" s="18">
        <v>161382.92000000001</v>
      </c>
    </row>
    <row r="12" spans="1:7" ht="15.6" x14ac:dyDescent="0.3">
      <c r="A12" s="102" t="s">
        <v>11</v>
      </c>
      <c r="B12" s="103"/>
      <c r="C12" s="103"/>
      <c r="D12" s="104"/>
      <c r="E12" s="17">
        <v>-2022.39</v>
      </c>
      <c r="F12" s="17">
        <v>18988.71</v>
      </c>
      <c r="G12" s="18">
        <v>48267.24</v>
      </c>
    </row>
    <row r="13" spans="1:7" ht="15.6" x14ac:dyDescent="0.3">
      <c r="A13" s="102" t="s">
        <v>12</v>
      </c>
      <c r="B13" s="103"/>
      <c r="C13" s="103"/>
      <c r="D13" s="104"/>
      <c r="E13" s="17">
        <v>1545.41</v>
      </c>
      <c r="F13" s="17">
        <v>18907</v>
      </c>
      <c r="G13" s="18">
        <v>51141.86</v>
      </c>
    </row>
    <row r="14" spans="1:7" ht="15.6" x14ac:dyDescent="0.3">
      <c r="A14" s="95" t="s">
        <v>13</v>
      </c>
      <c r="B14" s="95"/>
      <c r="C14" s="95"/>
      <c r="D14" s="95"/>
      <c r="E14" s="17">
        <v>0</v>
      </c>
      <c r="F14" s="17">
        <v>17232.84</v>
      </c>
      <c r="G14" s="18">
        <v>105292.36</v>
      </c>
    </row>
    <row r="15" spans="1:7" ht="15.6" x14ac:dyDescent="0.3">
      <c r="A15" s="102" t="s">
        <v>68</v>
      </c>
      <c r="B15" s="103"/>
      <c r="C15" s="103"/>
      <c r="D15" s="104"/>
      <c r="E15" s="17">
        <v>217649.24</v>
      </c>
      <c r="F15" s="17">
        <v>249777.54</v>
      </c>
      <c r="G15" s="18">
        <v>28494.01</v>
      </c>
    </row>
    <row r="16" spans="1:7" ht="15.6" x14ac:dyDescent="0.3">
      <c r="A16" s="105" t="s">
        <v>41</v>
      </c>
      <c r="B16" s="106"/>
      <c r="C16" s="106"/>
      <c r="D16" s="107"/>
      <c r="E16" s="16">
        <f>SUM(E17:E20)</f>
        <v>2376766.7800000003</v>
      </c>
      <c r="F16" s="16">
        <f t="shared" ref="F16:G16" si="1">SUM(F17:F20)</f>
        <v>2369449.96</v>
      </c>
      <c r="G16" s="16">
        <f t="shared" si="1"/>
        <v>468942.27</v>
      </c>
    </row>
    <row r="17" spans="1:12" ht="22.2" customHeight="1" x14ac:dyDescent="0.3">
      <c r="A17" s="117" t="s">
        <v>43</v>
      </c>
      <c r="B17" s="118"/>
      <c r="C17" s="118"/>
      <c r="D17" s="119"/>
      <c r="E17" s="17">
        <v>2027469.95</v>
      </c>
      <c r="F17" s="17">
        <v>2022465.34</v>
      </c>
      <c r="G17" s="18">
        <v>413139.51</v>
      </c>
    </row>
    <row r="18" spans="1:12" ht="15.6" x14ac:dyDescent="0.3">
      <c r="A18" s="95" t="s">
        <v>55</v>
      </c>
      <c r="B18" s="95"/>
      <c r="C18" s="95"/>
      <c r="D18" s="95"/>
      <c r="E18" s="17">
        <v>4946.8500000000004</v>
      </c>
      <c r="F18" s="17">
        <v>5582.64</v>
      </c>
      <c r="G18" s="18">
        <v>886.42</v>
      </c>
    </row>
    <row r="19" spans="1:12" ht="15.6" x14ac:dyDescent="0.3">
      <c r="A19" s="95" t="s">
        <v>56</v>
      </c>
      <c r="B19" s="95"/>
      <c r="C19" s="95"/>
      <c r="D19" s="95"/>
      <c r="E19" s="17">
        <v>18359.84</v>
      </c>
      <c r="F19" s="17">
        <v>18133.78</v>
      </c>
      <c r="G19" s="18">
        <v>2672.56</v>
      </c>
    </row>
    <row r="20" spans="1:12" ht="15.6" x14ac:dyDescent="0.3">
      <c r="A20" s="95" t="s">
        <v>57</v>
      </c>
      <c r="B20" s="95"/>
      <c r="C20" s="95"/>
      <c r="D20" s="95"/>
      <c r="E20" s="17">
        <v>325990.14</v>
      </c>
      <c r="F20" s="17">
        <v>323268.2</v>
      </c>
      <c r="G20" s="18">
        <v>52243.78</v>
      </c>
    </row>
    <row r="21" spans="1:12" ht="15.6" x14ac:dyDescent="0.3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5" t="s">
        <v>15</v>
      </c>
      <c r="B22" s="95"/>
      <c r="C22" s="95"/>
      <c r="D22" s="9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0" t="s">
        <v>77</v>
      </c>
      <c r="B25" s="80"/>
      <c r="C25" s="80"/>
      <c r="D25" s="80"/>
      <c r="E25" s="80"/>
      <c r="F25" s="40">
        <f>'Елисеева 15 б(2020)'!F59</f>
        <v>259293.59084803984</v>
      </c>
      <c r="G25" s="19"/>
    </row>
    <row r="26" spans="1:12" x14ac:dyDescent="0.25">
      <c r="A26" s="74" t="s">
        <v>72</v>
      </c>
      <c r="B26" s="75"/>
      <c r="C26" s="75"/>
      <c r="D26" s="75"/>
      <c r="E26" s="76"/>
      <c r="F26" s="68">
        <f>SUM(F28:F32)</f>
        <v>525054.66698791017</v>
      </c>
    </row>
    <row r="27" spans="1:12" ht="56.4" customHeight="1" x14ac:dyDescent="0.25">
      <c r="A27" s="77"/>
      <c r="B27" s="78"/>
      <c r="C27" s="78"/>
      <c r="D27" s="78"/>
      <c r="E27" s="79"/>
      <c r="F27" s="69"/>
    </row>
    <row r="28" spans="1:12" ht="15.6" hidden="1" x14ac:dyDescent="0.3">
      <c r="A28" s="65" t="s">
        <v>16</v>
      </c>
      <c r="B28" s="66"/>
      <c r="C28" s="66"/>
      <c r="D28" s="66"/>
      <c r="E28" s="67"/>
      <c r="F28" s="25">
        <f>'[4]УК ВР декабрь нар'!W265</f>
        <v>16627.305516902557</v>
      </c>
      <c r="L28" s="41"/>
    </row>
    <row r="29" spans="1:12" ht="15.6" hidden="1" x14ac:dyDescent="0.3">
      <c r="A29" s="65" t="s">
        <v>31</v>
      </c>
      <c r="B29" s="66"/>
      <c r="C29" s="66"/>
      <c r="D29" s="66"/>
      <c r="E29" s="67"/>
      <c r="F29" s="25">
        <f>'[4]УК ВР декабрь нар'!X265</f>
        <v>4024.4011924540837</v>
      </c>
    </row>
    <row r="30" spans="1:12" ht="15.6" hidden="1" x14ac:dyDescent="0.3">
      <c r="A30" s="65" t="s">
        <v>18</v>
      </c>
      <c r="B30" s="66"/>
      <c r="C30" s="66"/>
      <c r="D30" s="66"/>
      <c r="E30" s="67"/>
      <c r="F30" s="25">
        <f>'[4]УК ВР декабрь нар'!Y265+'[4]УК ВР декабрь нар'!Z265+'[4]УК ВР декабрь нар'!DX265</f>
        <v>285481.69469999993</v>
      </c>
    </row>
    <row r="31" spans="1:12" ht="15.6" hidden="1" x14ac:dyDescent="0.3">
      <c r="A31" s="65" t="s">
        <v>19</v>
      </c>
      <c r="B31" s="66"/>
      <c r="C31" s="66"/>
      <c r="D31" s="66"/>
      <c r="E31" s="67"/>
      <c r="F31" s="25">
        <f>'[4]УК ВР декабрь нар'!AV265+'[4]УК ВР декабрь нар'!BM265+'[4]УК ВР декабрь нар'!BN265+'[4]УК ВР декабрь нар'!BO265+'[4]УК ВР декабрь нар'!BP265+'[4]УК ВР декабрь нар'!EG265+'[4]УК ВР декабрь нар'!EH265+'[4]УК ВР декабрь нар'!EI265+'[4]УК ВР декабрь нар'!EJ265</f>
        <v>158423.92499999999</v>
      </c>
    </row>
    <row r="32" spans="1:12" ht="15.6" hidden="1" x14ac:dyDescent="0.3">
      <c r="A32" s="71" t="s">
        <v>61</v>
      </c>
      <c r="B32" s="72"/>
      <c r="C32" s="72"/>
      <c r="D32" s="72"/>
      <c r="E32" s="73"/>
      <c r="F32" s="25">
        <f>'[4]УК ВР декабрь нар'!AY265</f>
        <v>60497.340578553674</v>
      </c>
    </row>
    <row r="33" spans="1:12" x14ac:dyDescent="0.25">
      <c r="A33" s="74" t="s">
        <v>73</v>
      </c>
      <c r="B33" s="75"/>
      <c r="C33" s="75"/>
      <c r="D33" s="75"/>
      <c r="E33" s="76"/>
      <c r="F33" s="68">
        <f>SUM(F35:F39)+393795.25</f>
        <v>652832.88882811251</v>
      </c>
    </row>
    <row r="34" spans="1:12" ht="94.8" customHeight="1" x14ac:dyDescent="0.25">
      <c r="A34" s="77"/>
      <c r="B34" s="78"/>
      <c r="C34" s="78"/>
      <c r="D34" s="78"/>
      <c r="E34" s="79"/>
      <c r="F34" s="69"/>
    </row>
    <row r="35" spans="1:12" ht="15.6" hidden="1" x14ac:dyDescent="0.3">
      <c r="A35" s="70" t="s">
        <v>16</v>
      </c>
      <c r="B35" s="70"/>
      <c r="C35" s="70"/>
      <c r="D35" s="70"/>
      <c r="E35" s="70"/>
      <c r="F35" s="25">
        <f>'[4]УК ВР декабрь нар'!CN265+'[4]УК ВР декабрь нар'!DU265</f>
        <v>129964.28713797819</v>
      </c>
      <c r="L35" s="41"/>
    </row>
    <row r="36" spans="1:12" ht="15.6" hidden="1" x14ac:dyDescent="0.3">
      <c r="A36" s="70" t="s">
        <v>31</v>
      </c>
      <c r="B36" s="70"/>
      <c r="C36" s="70"/>
      <c r="D36" s="70"/>
      <c r="E36" s="70"/>
      <c r="F36" s="25">
        <f>'[4]УК ВР декабрь нар'!CO265+'[4]УК ВР декабрь нар'!DV265</f>
        <v>28616.370061428668</v>
      </c>
    </row>
    <row r="37" spans="1:12" ht="15.6" hidden="1" x14ac:dyDescent="0.3">
      <c r="A37" s="70" t="s">
        <v>18</v>
      </c>
      <c r="B37" s="70"/>
      <c r="C37" s="70"/>
      <c r="D37" s="70"/>
      <c r="E37" s="70"/>
      <c r="F37" s="25">
        <f>'[4]УК ВР декабрь нар'!CP265+'[4]УК ВР декабрь нар'!DL265+'[4]УК ВР декабрь нар'!DP265+'[4]УК ВР декабрь нар'!DT265</f>
        <v>24300.869850000003</v>
      </c>
    </row>
    <row r="38" spans="1:12" ht="15.6" hidden="1" x14ac:dyDescent="0.3">
      <c r="A38" s="70" t="s">
        <v>19</v>
      </c>
      <c r="B38" s="70"/>
      <c r="C38" s="70"/>
      <c r="D38" s="70"/>
      <c r="E38" s="70"/>
      <c r="F38" s="25">
        <f>'[4]УК ВР декабрь нар'!DB265+'[4]УК ВР декабрь нар'!DY265+'[4]УК ВР декабрь нар'!DZ265+'[4]УК ВР декабрь нар'!EA265+'[4]УК ВР декабрь нар'!EB265+'[4]УК ВР декабрь нар'!EC265+'[4]УК ВР декабрь нар'!ED265+'[4]УК ВР декабрь нар'!EE265+'[4]УК ВР декабрь нар'!EF265</f>
        <v>0</v>
      </c>
    </row>
    <row r="39" spans="1:12" ht="51" hidden="1" customHeight="1" x14ac:dyDescent="0.3">
      <c r="A39" s="71" t="s">
        <v>63</v>
      </c>
      <c r="B39" s="81"/>
      <c r="C39" s="81"/>
      <c r="D39" s="81"/>
      <c r="E39" s="82"/>
      <c r="F39" s="25">
        <f>'[4]УК ВР декабрь нар'!DG265+'[4]УК ВР декабрь нар'!EP265</f>
        <v>76156.111778705745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1010024.4737000002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нар'!$EU265+'[4]УК ВР декабрь нар'!FV265+'[4]УК ВР декабрь нар'!EY265</f>
        <v>992352.14000000013</v>
      </c>
      <c r="L41" s="41"/>
    </row>
    <row r="42" spans="1:12" ht="15.6" hidden="1" x14ac:dyDescent="0.3">
      <c r="A42" s="65" t="s">
        <v>31</v>
      </c>
      <c r="B42" s="66"/>
      <c r="C42" s="66"/>
      <c r="D42" s="66"/>
      <c r="E42" s="66"/>
      <c r="F42" s="25"/>
    </row>
    <row r="43" spans="1:12" ht="15.6" hidden="1" x14ac:dyDescent="0.3">
      <c r="A43" s="70" t="s">
        <v>21</v>
      </c>
      <c r="B43" s="70"/>
      <c r="C43" s="70"/>
      <c r="D43" s="70"/>
      <c r="E43" s="65"/>
      <c r="F43" s="25"/>
    </row>
    <row r="44" spans="1:12" ht="15.6" hidden="1" x14ac:dyDescent="0.3">
      <c r="A44" s="65" t="s">
        <v>17</v>
      </c>
      <c r="B44" s="66"/>
      <c r="C44" s="66"/>
      <c r="D44" s="66"/>
      <c r="E44" s="66"/>
      <c r="F44" s="25"/>
    </row>
    <row r="45" spans="1:12" ht="15.6" hidden="1" x14ac:dyDescent="0.3">
      <c r="A45" s="70" t="s">
        <v>22</v>
      </c>
      <c r="B45" s="70"/>
      <c r="C45" s="70"/>
      <c r="D45" s="70"/>
      <c r="E45" s="65"/>
      <c r="F45" s="25"/>
    </row>
    <row r="46" spans="1:12" ht="15.6" hidden="1" x14ac:dyDescent="0.3">
      <c r="A46" s="65" t="s">
        <v>17</v>
      </c>
      <c r="B46" s="66"/>
      <c r="C46" s="66"/>
      <c r="D46" s="66"/>
      <c r="E46" s="66"/>
      <c r="F46" s="25"/>
    </row>
    <row r="47" spans="1:12" ht="15.6" hidden="1" x14ac:dyDescent="0.3">
      <c r="A47" s="70" t="s">
        <v>18</v>
      </c>
      <c r="B47" s="70"/>
      <c r="C47" s="70"/>
      <c r="D47" s="70"/>
      <c r="E47" s="65"/>
      <c r="F47" s="25">
        <f>'[4]УК ВР декабрь нар'!EW265+'[4]УК ВР декабрь нар'!FA265+'[4]УК ВР декабрь нар'!FZ265</f>
        <v>3634.5084000000002</v>
      </c>
    </row>
    <row r="48" spans="1:12" ht="15.6" hidden="1" x14ac:dyDescent="0.3">
      <c r="A48" s="65" t="s">
        <v>19</v>
      </c>
      <c r="B48" s="66"/>
      <c r="C48" s="66"/>
      <c r="D48" s="66"/>
      <c r="E48" s="66"/>
      <c r="F48" s="25">
        <f>'[4]УК ВР декабрь нар'!FL265+'[4]УК ВР декабрь нар'!GG265</f>
        <v>14037.8253</v>
      </c>
    </row>
    <row r="49" spans="1:15" ht="15.6" hidden="1" x14ac:dyDescent="0.3">
      <c r="A49" s="71" t="s">
        <v>64</v>
      </c>
      <c r="B49" s="81"/>
      <c r="C49" s="81"/>
      <c r="D49" s="81"/>
      <c r="E49" s="82"/>
      <c r="F49" s="25">
        <f>'[4]УК ВР декабрь нар'!FS265+'[4]УК ВР декабрь нар'!GL265</f>
        <v>0</v>
      </c>
    </row>
    <row r="50" spans="1:15" ht="15.6" hidden="1" customHeight="1" x14ac:dyDescent="0.3">
      <c r="A50" s="83" t="s">
        <v>37</v>
      </c>
      <c r="B50" s="66"/>
      <c r="C50" s="66"/>
      <c r="D50" s="66"/>
      <c r="E50" s="67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2187912.0295160227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249598.1</v>
      </c>
    </row>
    <row r="53" spans="1:15" ht="15.6" x14ac:dyDescent="0.3">
      <c r="A53" s="65" t="s">
        <v>23</v>
      </c>
      <c r="B53" s="66"/>
      <c r="C53" s="66"/>
      <c r="D53" s="66"/>
      <c r="E53" s="66"/>
      <c r="F53" s="25">
        <v>71236.38</v>
      </c>
    </row>
    <row r="54" spans="1:15" ht="15.6" x14ac:dyDescent="0.3">
      <c r="A54" s="65" t="s">
        <v>24</v>
      </c>
      <c r="B54" s="66"/>
      <c r="C54" s="66"/>
      <c r="D54" s="66"/>
      <c r="E54" s="66"/>
      <c r="F54" s="25">
        <v>178361.72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2437510.1295160227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2027469.95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2022465.34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-150746.58866798272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8" t="s">
        <v>78</v>
      </c>
      <c r="B1" s="138"/>
      <c r="C1" s="138"/>
      <c r="D1" s="138"/>
      <c r="E1" s="138"/>
      <c r="F1" s="138"/>
      <c r="G1" s="99"/>
      <c r="I1" s="45"/>
    </row>
    <row r="2" spans="1:9" ht="22.5" customHeight="1" x14ac:dyDescent="0.25">
      <c r="A2" s="138" t="str">
        <f>'Елисеева 15 б(2021)'!A2:G2</f>
        <v>перед собственниками дома по адресу: ул. Елисеева 15 б</v>
      </c>
      <c r="B2" s="99"/>
      <c r="C2" s="99"/>
      <c r="D2" s="99"/>
      <c r="E2" s="99"/>
      <c r="F2" s="99"/>
      <c r="G2" s="99"/>
      <c r="I2" s="45"/>
    </row>
    <row r="3" spans="1:9" hidden="1" x14ac:dyDescent="0.25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53"/>
      <c r="H7" s="53"/>
      <c r="I7" s="45"/>
    </row>
    <row r="8" spans="1:9" ht="8.4" customHeight="1" x14ac:dyDescent="0.3">
      <c r="A8" s="8"/>
      <c r="B8" s="9"/>
      <c r="C8" s="10"/>
      <c r="D8" s="11"/>
      <c r="E8" s="54"/>
      <c r="F8" s="52"/>
      <c r="G8" s="53"/>
    </row>
    <row r="9" spans="1:9" ht="39.6" x14ac:dyDescent="0.25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6" x14ac:dyDescent="0.3">
      <c r="A10" s="129" t="s">
        <v>8</v>
      </c>
      <c r="B10" s="130"/>
      <c r="C10" s="130"/>
      <c r="D10" s="131"/>
      <c r="E10" s="57">
        <f>SUM(E11:E16)</f>
        <v>-4848.3700000000008</v>
      </c>
      <c r="F10" s="57">
        <f>SUM(F11:F16)</f>
        <v>43804.94</v>
      </c>
      <c r="G10" s="57">
        <f>SUM(G11:G16)</f>
        <v>364180.98</v>
      </c>
    </row>
    <row r="11" spans="1:9" ht="15.6" x14ac:dyDescent="0.3">
      <c r="A11" s="121" t="s">
        <v>9</v>
      </c>
      <c r="B11" s="122"/>
      <c r="C11" s="122"/>
      <c r="D11" s="123"/>
      <c r="E11" s="18">
        <v>0</v>
      </c>
      <c r="F11" s="18">
        <v>15263.31</v>
      </c>
      <c r="G11" s="18">
        <v>98587.83</v>
      </c>
    </row>
    <row r="12" spans="1:9" ht="15.6" x14ac:dyDescent="0.3">
      <c r="A12" s="121" t="s">
        <v>10</v>
      </c>
      <c r="B12" s="122"/>
      <c r="C12" s="122"/>
      <c r="D12" s="123"/>
      <c r="E12" s="18">
        <v>-1880.34</v>
      </c>
      <c r="F12" s="18">
        <v>17973.77</v>
      </c>
      <c r="G12" s="18">
        <v>112673.65</v>
      </c>
    </row>
    <row r="13" spans="1:9" ht="15.6" x14ac:dyDescent="0.3">
      <c r="A13" s="121" t="s">
        <v>11</v>
      </c>
      <c r="B13" s="122"/>
      <c r="C13" s="122"/>
      <c r="D13" s="123"/>
      <c r="E13" s="18">
        <v>0</v>
      </c>
      <c r="F13" s="18">
        <v>2638.06</v>
      </c>
      <c r="G13" s="18">
        <v>28893.77</v>
      </c>
    </row>
    <row r="14" spans="1:9" ht="15.6" x14ac:dyDescent="0.3">
      <c r="A14" s="121" t="s">
        <v>12</v>
      </c>
      <c r="B14" s="122"/>
      <c r="C14" s="122"/>
      <c r="D14" s="123"/>
      <c r="E14" s="18">
        <v>-756.5</v>
      </c>
      <c r="F14" s="18">
        <v>2413.9</v>
      </c>
      <c r="G14" s="18">
        <v>30749.91</v>
      </c>
    </row>
    <row r="15" spans="1:9" ht="15.6" x14ac:dyDescent="0.3">
      <c r="A15" s="125" t="s">
        <v>13</v>
      </c>
      <c r="B15" s="125"/>
      <c r="C15" s="125"/>
      <c r="D15" s="125"/>
      <c r="E15" s="18">
        <v>0</v>
      </c>
      <c r="F15" s="18">
        <v>4607.79</v>
      </c>
      <c r="G15" s="18">
        <v>84508.54</v>
      </c>
    </row>
    <row r="16" spans="1:9" ht="15.6" x14ac:dyDescent="0.3">
      <c r="A16" s="121" t="s">
        <v>80</v>
      </c>
      <c r="B16" s="122"/>
      <c r="C16" s="122"/>
      <c r="D16" s="123"/>
      <c r="E16" s="18">
        <v>-2211.5300000000002</v>
      </c>
      <c r="F16" s="18">
        <v>908.11</v>
      </c>
      <c r="G16" s="18">
        <v>8767.2800000000007</v>
      </c>
    </row>
    <row r="17" spans="1:10" ht="63.75" customHeight="1" x14ac:dyDescent="0.3">
      <c r="A17" s="132" t="s">
        <v>81</v>
      </c>
      <c r="B17" s="133"/>
      <c r="C17" s="133"/>
      <c r="D17" s="134"/>
      <c r="E17" s="18">
        <v>2029171.44</v>
      </c>
      <c r="F17" s="18">
        <v>200131.3</v>
      </c>
      <c r="G17" s="18">
        <v>377998.92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8">
        <f>SUM(E22:E25)</f>
        <v>368292.01000000007</v>
      </c>
      <c r="F21" s="58">
        <f t="shared" ref="F21:G21" si="0">SUM(F22:F25)</f>
        <v>355234.96</v>
      </c>
      <c r="G21" s="58">
        <f t="shared" si="0"/>
        <v>60385.04</v>
      </c>
    </row>
    <row r="22" spans="1:10" ht="15.6" x14ac:dyDescent="0.3">
      <c r="A22" s="121" t="s">
        <v>55</v>
      </c>
      <c r="B22" s="122"/>
      <c r="C22" s="122"/>
      <c r="D22" s="123"/>
      <c r="E22" s="18">
        <v>3498.2</v>
      </c>
      <c r="F22" s="18">
        <v>3441.62</v>
      </c>
      <c r="G22" s="18">
        <v>718.84</v>
      </c>
    </row>
    <row r="23" spans="1:10" ht="15.6" x14ac:dyDescent="0.3">
      <c r="A23" s="121" t="s">
        <v>56</v>
      </c>
      <c r="B23" s="122"/>
      <c r="C23" s="122"/>
      <c r="D23" s="123"/>
      <c r="E23" s="18">
        <v>19000.52</v>
      </c>
      <c r="F23" s="18">
        <v>18381.91</v>
      </c>
      <c r="G23" s="18">
        <v>2883.32</v>
      </c>
    </row>
    <row r="24" spans="1:10" ht="15.6" x14ac:dyDescent="0.3">
      <c r="A24" s="121" t="s">
        <v>57</v>
      </c>
      <c r="B24" s="122"/>
      <c r="C24" s="122"/>
      <c r="D24" s="123"/>
      <c r="E24" s="18">
        <v>344225.45</v>
      </c>
      <c r="F24" s="18">
        <v>333405.13</v>
      </c>
      <c r="G24" s="18">
        <v>55221.34</v>
      </c>
    </row>
    <row r="25" spans="1:10" ht="15.6" x14ac:dyDescent="0.3">
      <c r="A25" s="121" t="s">
        <v>86</v>
      </c>
      <c r="B25" s="122"/>
      <c r="C25" s="122"/>
      <c r="D25" s="123"/>
      <c r="E25" s="18">
        <v>1567.84</v>
      </c>
      <c r="F25" s="18">
        <v>6.3</v>
      </c>
      <c r="G25" s="18">
        <v>1561.54</v>
      </c>
    </row>
    <row r="26" spans="1:10" ht="15.6" hidden="1" x14ac:dyDescent="0.3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9"/>
      <c r="B28" s="59"/>
      <c r="C28" s="59"/>
      <c r="D28" s="59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0" t="s">
        <v>87</v>
      </c>
      <c r="B30" s="80"/>
      <c r="C30" s="80"/>
      <c r="D30" s="80"/>
      <c r="E30" s="80"/>
      <c r="F30" s="40">
        <f>'Елисеева 15 б(2021)'!F59</f>
        <v>-150746.58866798272</v>
      </c>
      <c r="G30" s="60"/>
    </row>
    <row r="31" spans="1:10" x14ac:dyDescent="0.25">
      <c r="A31" s="74" t="s">
        <v>72</v>
      </c>
      <c r="B31" s="75"/>
      <c r="C31" s="75"/>
      <c r="D31" s="75"/>
      <c r="E31" s="76"/>
      <c r="F31" s="68">
        <f>SUM(F33:F37)</f>
        <v>441345.92444501049</v>
      </c>
      <c r="G31" s="1"/>
      <c r="H31" s="1"/>
    </row>
    <row r="32" spans="1:10" ht="67.2" customHeight="1" x14ac:dyDescent="0.25">
      <c r="A32" s="77"/>
      <c r="B32" s="78"/>
      <c r="C32" s="78"/>
      <c r="D32" s="78"/>
      <c r="E32" s="79"/>
      <c r="F32" s="69"/>
      <c r="G32" s="1"/>
      <c r="H32" s="1"/>
    </row>
    <row r="33" spans="1:12" ht="15.6" hidden="1" x14ac:dyDescent="0.3">
      <c r="A33" s="65" t="s">
        <v>16</v>
      </c>
      <c r="B33" s="66"/>
      <c r="C33" s="66"/>
      <c r="D33" s="66"/>
      <c r="E33" s="67"/>
      <c r="F33" s="25">
        <f>'[6]УК ВР декабрь нар'!W265+'[6]УК ВР декабрь нар'!EX265</f>
        <v>12956.108996180814</v>
      </c>
      <c r="G33" s="1"/>
      <c r="H33" s="1"/>
      <c r="L33" s="41"/>
    </row>
    <row r="34" spans="1:12" ht="15.6" hidden="1" x14ac:dyDescent="0.3">
      <c r="A34" s="65" t="s">
        <v>31</v>
      </c>
      <c r="B34" s="66"/>
      <c r="C34" s="66"/>
      <c r="D34" s="66"/>
      <c r="E34" s="67"/>
      <c r="F34" s="25">
        <f>'[6]УК ВР декабрь нар'!X265+'[6]УК ВР декабрь нар'!EY265</f>
        <v>3110.5320284274667</v>
      </c>
      <c r="G34" s="1"/>
      <c r="H34" s="1"/>
    </row>
    <row r="35" spans="1:12" ht="15.6" hidden="1" x14ac:dyDescent="0.3">
      <c r="A35" s="65" t="s">
        <v>18</v>
      </c>
      <c r="B35" s="66"/>
      <c r="C35" s="66"/>
      <c r="D35" s="66"/>
      <c r="E35" s="67"/>
      <c r="F35" s="25">
        <f>'[6]УК ВР декабрь нар'!Y265+'[6]УК ВР декабрь нар'!EZ265+'[6]УК ВР декабрь нар'!FB265+'[6]УК ВР декабрь нар'!AW265</f>
        <v>240881.82009999998</v>
      </c>
      <c r="G35" s="1"/>
      <c r="H35" s="1"/>
    </row>
    <row r="36" spans="1:12" ht="15.6" hidden="1" x14ac:dyDescent="0.3">
      <c r="A36" s="65" t="s">
        <v>19</v>
      </c>
      <c r="B36" s="66"/>
      <c r="C36" s="66"/>
      <c r="D36" s="66"/>
      <c r="E36" s="67"/>
      <c r="F36" s="25">
        <f>'[6]УК ВР декабрь нар'!AV265+'[6]УК ВР декабрь нар'!FQ265</f>
        <v>169969.62000002668</v>
      </c>
      <c r="G36" s="1"/>
      <c r="H36" s="1"/>
    </row>
    <row r="37" spans="1:12" ht="15.6" hidden="1" x14ac:dyDescent="0.3">
      <c r="A37" s="71" t="s">
        <v>61</v>
      </c>
      <c r="B37" s="72"/>
      <c r="C37" s="72"/>
      <c r="D37" s="72"/>
      <c r="E37" s="73"/>
      <c r="F37" s="25">
        <f>'[6]УК ВР декабрь нар'!AY265+'[6]УК ВР декабрь нар'!FR265</f>
        <v>14427.843320375512</v>
      </c>
      <c r="G37" s="1"/>
      <c r="H37" s="1"/>
    </row>
    <row r="38" spans="1:12" x14ac:dyDescent="0.25">
      <c r="A38" s="74" t="s">
        <v>73</v>
      </c>
      <c r="B38" s="75"/>
      <c r="C38" s="75"/>
      <c r="D38" s="75"/>
      <c r="E38" s="76"/>
      <c r="F38" s="68">
        <f>SUM(F40:F44)+380487.39</f>
        <v>735908.11482259119</v>
      </c>
      <c r="G38" s="1"/>
      <c r="H38" s="1"/>
    </row>
    <row r="39" spans="1:12" ht="94.8" customHeight="1" x14ac:dyDescent="0.25">
      <c r="A39" s="77"/>
      <c r="B39" s="78"/>
      <c r="C39" s="78"/>
      <c r="D39" s="78"/>
      <c r="E39" s="79"/>
      <c r="F39" s="69"/>
      <c r="G39" s="1"/>
      <c r="H39" s="1"/>
    </row>
    <row r="40" spans="1:12" ht="15.6" hidden="1" x14ac:dyDescent="0.3">
      <c r="A40" s="70" t="s">
        <v>16</v>
      </c>
      <c r="B40" s="70"/>
      <c r="C40" s="70"/>
      <c r="D40" s="70"/>
      <c r="E40" s="70"/>
      <c r="F40" s="25">
        <f>'[6]УК ВР декабрь нар'!CQ265+'[6]УК ВР декабрь нар'!DX265</f>
        <v>175478.42372159613</v>
      </c>
      <c r="G40" s="1"/>
      <c r="H40" s="1"/>
      <c r="L40" s="41"/>
    </row>
    <row r="41" spans="1:12" ht="15.6" hidden="1" x14ac:dyDescent="0.3">
      <c r="A41" s="70" t="s">
        <v>31</v>
      </c>
      <c r="B41" s="70"/>
      <c r="C41" s="70"/>
      <c r="D41" s="70"/>
      <c r="E41" s="70"/>
      <c r="F41" s="25">
        <f>'[6]УК ВР декабрь нар'!CR265+'[6]УК ВР декабрь нар'!DY265</f>
        <v>40820.016424676898</v>
      </c>
      <c r="G41" s="1"/>
      <c r="H41" s="1"/>
    </row>
    <row r="42" spans="1:12" ht="15.6" hidden="1" x14ac:dyDescent="0.3">
      <c r="A42" s="70" t="s">
        <v>18</v>
      </c>
      <c r="B42" s="70"/>
      <c r="C42" s="70"/>
      <c r="D42" s="70"/>
      <c r="E42" s="70"/>
      <c r="F42" s="25">
        <f>'[6]УК ВР декабрь нар'!DZ265+'[6]УК ВР декабрь нар'!EA265+'[6]УК ВР декабрь нар'!CS265</f>
        <v>61468.772137996093</v>
      </c>
      <c r="G42" s="1"/>
      <c r="H42" s="1"/>
    </row>
    <row r="43" spans="1:12" ht="15.6" hidden="1" x14ac:dyDescent="0.3">
      <c r="A43" s="70" t="s">
        <v>19</v>
      </c>
      <c r="B43" s="70"/>
      <c r="C43" s="70"/>
      <c r="D43" s="70"/>
      <c r="E43" s="70"/>
      <c r="F43" s="25">
        <f>'[6]УК ВР декабрь нар'!DE265+'[6]УК ВР декабрь нар'!ET265</f>
        <v>0</v>
      </c>
      <c r="G43" s="1"/>
      <c r="H43" s="1"/>
    </row>
    <row r="44" spans="1:12" ht="51" hidden="1" customHeight="1" x14ac:dyDescent="0.3">
      <c r="A44" s="71" t="s">
        <v>63</v>
      </c>
      <c r="B44" s="81"/>
      <c r="C44" s="81"/>
      <c r="D44" s="81"/>
      <c r="E44" s="82"/>
      <c r="F44" s="25">
        <f>'[6]УК ВР декабрь нар'!DI265+'[6]УК ВР декабрь нар'!EU265</f>
        <v>77653.512538322058</v>
      </c>
      <c r="G44" s="1"/>
      <c r="H44" s="1"/>
    </row>
    <row r="45" spans="1:12" ht="63.6" customHeight="1" x14ac:dyDescent="0.3">
      <c r="A45" s="83" t="s">
        <v>74</v>
      </c>
      <c r="B45" s="84"/>
      <c r="C45" s="84"/>
      <c r="D45" s="84"/>
      <c r="E45" s="85"/>
      <c r="F45" s="26">
        <f>SUM(F46:F54)</f>
        <v>1009739.7052999999</v>
      </c>
      <c r="G45" s="1"/>
      <c r="H45" s="1"/>
    </row>
    <row r="46" spans="1:12" ht="15.6" hidden="1" x14ac:dyDescent="0.3">
      <c r="A46" s="86" t="s">
        <v>20</v>
      </c>
      <c r="B46" s="87"/>
      <c r="C46" s="87"/>
      <c r="D46" s="87"/>
      <c r="E46" s="88"/>
      <c r="F46" s="25">
        <f>'[6]УК ВР декабрь нар'!GH265</f>
        <v>992352.1399999999</v>
      </c>
      <c r="G46" s="1"/>
      <c r="H46" s="1"/>
      <c r="L46" s="41"/>
    </row>
    <row r="47" spans="1:12" ht="15.6" hidden="1" x14ac:dyDescent="0.3">
      <c r="A47" s="65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0" t="s">
        <v>21</v>
      </c>
      <c r="B48" s="70"/>
      <c r="C48" s="70"/>
      <c r="D48" s="70"/>
      <c r="E48" s="65"/>
      <c r="F48" s="25"/>
      <c r="G48" s="1"/>
      <c r="H48" s="1"/>
    </row>
    <row r="49" spans="1:15" ht="15.6" hidden="1" x14ac:dyDescent="0.3">
      <c r="A49" s="65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0" t="s">
        <v>22</v>
      </c>
      <c r="B50" s="70"/>
      <c r="C50" s="70"/>
      <c r="D50" s="70"/>
      <c r="E50" s="65"/>
      <c r="F50" s="25"/>
      <c r="G50" s="1"/>
      <c r="H50" s="1"/>
    </row>
    <row r="51" spans="1:15" ht="15.6" hidden="1" x14ac:dyDescent="0.3">
      <c r="A51" s="65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0" t="s">
        <v>18</v>
      </c>
      <c r="B52" s="70"/>
      <c r="C52" s="70"/>
      <c r="D52" s="70"/>
      <c r="E52" s="65"/>
      <c r="F52" s="25"/>
      <c r="G52" s="1"/>
      <c r="H52" s="1"/>
    </row>
    <row r="53" spans="1:15" ht="15.6" hidden="1" x14ac:dyDescent="0.3">
      <c r="A53" s="65" t="s">
        <v>19</v>
      </c>
      <c r="B53" s="66"/>
      <c r="C53" s="66"/>
      <c r="D53" s="66"/>
      <c r="E53" s="66"/>
      <c r="F53" s="25">
        <f>'[6]УК ВР декабрь нар'!GK265+'[6]УК ВР декабрь нар'!GL265+'[6]УК ВР декабрь нар'!GN265+'[6]УК ВР декабрь нар'!GO265+'[6]УК ВР декабрь нар'!GP265+'[6]УК ВР декабрь нар'!GQ265+'[6]УК ВР декабрь нар'!GR265+'[6]УК ВР декабрь нар'!GS265+'[6]УК ВР декабрь нар'!GT265+'[6]УК ВР декабрь нар'!GU265+'[6]УК ВР декабрь нар'!GV265</f>
        <v>17387.565299999995</v>
      </c>
      <c r="G53" s="1"/>
      <c r="H53" s="1"/>
    </row>
    <row r="54" spans="1:15" ht="15.6" hidden="1" x14ac:dyDescent="0.3">
      <c r="A54" s="71" t="s">
        <v>64</v>
      </c>
      <c r="B54" s="81"/>
      <c r="C54" s="81"/>
      <c r="D54" s="81"/>
      <c r="E54" s="82"/>
      <c r="F54" s="25"/>
      <c r="G54" s="1"/>
      <c r="H54" s="1"/>
    </row>
    <row r="55" spans="1:15" ht="15.6" hidden="1" customHeight="1" x14ac:dyDescent="0.3">
      <c r="A55" s="83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90" t="s">
        <v>75</v>
      </c>
      <c r="B56" s="91"/>
      <c r="C56" s="91"/>
      <c r="D56" s="91"/>
      <c r="E56" s="92"/>
      <c r="F56" s="26">
        <f>F31+F38+F45+F55</f>
        <v>2186993.7445676015</v>
      </c>
      <c r="H56" s="1"/>
      <c r="K56" s="19"/>
    </row>
    <row r="57" spans="1:15" ht="15.6" x14ac:dyDescent="0.3">
      <c r="A57" s="30" t="s">
        <v>66</v>
      </c>
      <c r="B57" s="44"/>
      <c r="C57" s="44"/>
      <c r="D57" s="44"/>
      <c r="E57" s="44"/>
      <c r="F57" s="26">
        <f>F58+F59+F60</f>
        <v>252930.76</v>
      </c>
      <c r="G57" s="1"/>
      <c r="H57" s="1"/>
    </row>
    <row r="58" spans="1:15" ht="15.6" x14ac:dyDescent="0.3">
      <c r="A58" s="65" t="s">
        <v>23</v>
      </c>
      <c r="B58" s="66"/>
      <c r="C58" s="66"/>
      <c r="D58" s="66"/>
      <c r="E58" s="66"/>
      <c r="F58" s="25">
        <v>67047.16</v>
      </c>
      <c r="G58" s="1"/>
      <c r="H58" s="1"/>
    </row>
    <row r="59" spans="1:15" ht="15.6" x14ac:dyDescent="0.3">
      <c r="A59" s="65" t="s">
        <v>24</v>
      </c>
      <c r="B59" s="66"/>
      <c r="C59" s="66"/>
      <c r="D59" s="66"/>
      <c r="E59" s="66"/>
      <c r="F59" s="25">
        <v>185883.6</v>
      </c>
      <c r="G59" s="1"/>
      <c r="H59" s="1"/>
    </row>
    <row r="60" spans="1:15" ht="18" hidden="1" customHeight="1" x14ac:dyDescent="0.3">
      <c r="A60" s="86" t="s">
        <v>25</v>
      </c>
      <c r="B60" s="87"/>
      <c r="C60" s="87"/>
      <c r="D60" s="87"/>
      <c r="E60" s="88"/>
      <c r="F60" s="25">
        <v>0</v>
      </c>
      <c r="G60" s="1"/>
      <c r="H60" s="1"/>
    </row>
    <row r="61" spans="1:15" ht="15.6" x14ac:dyDescent="0.3">
      <c r="A61" s="93" t="s">
        <v>67</v>
      </c>
      <c r="B61" s="93"/>
      <c r="C61" s="93"/>
      <c r="D61" s="93"/>
      <c r="E61" s="93"/>
      <c r="F61" s="26">
        <f>F56+F57</f>
        <v>2439924.5045676017</v>
      </c>
      <c r="G61" s="1"/>
      <c r="H61" s="1"/>
      <c r="N61" s="19"/>
      <c r="O61" s="19"/>
    </row>
    <row r="62" spans="1:15" ht="15.6" x14ac:dyDescent="0.3">
      <c r="A62" s="80" t="s">
        <v>26</v>
      </c>
      <c r="B62" s="80"/>
      <c r="C62" s="80"/>
      <c r="D62" s="80"/>
      <c r="E62" s="80"/>
      <c r="F62" s="27">
        <f>E17</f>
        <v>2029171.44</v>
      </c>
      <c r="G62" s="1"/>
      <c r="H62" s="1"/>
    </row>
    <row r="63" spans="1:15" ht="15.6" x14ac:dyDescent="0.3">
      <c r="A63" s="80" t="s">
        <v>27</v>
      </c>
      <c r="B63" s="80"/>
      <c r="C63" s="80"/>
      <c r="D63" s="80"/>
      <c r="E63" s="80"/>
      <c r="F63" s="26">
        <f>F17</f>
        <v>200131.3</v>
      </c>
      <c r="G63" s="1"/>
      <c r="H63" s="28"/>
    </row>
    <row r="64" spans="1:15" ht="15.6" x14ac:dyDescent="0.3">
      <c r="A64" s="89" t="s">
        <v>88</v>
      </c>
      <c r="B64" s="89"/>
      <c r="C64" s="89"/>
      <c r="D64" s="89"/>
      <c r="E64" s="89"/>
      <c r="F64" s="26">
        <f>F30+F62-F61</f>
        <v>-561499.6532355845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0" t="s">
        <v>89</v>
      </c>
      <c r="B68" s="120"/>
      <c r="C68" s="120"/>
      <c r="D68" s="120"/>
      <c r="E68" s="120"/>
      <c r="F68" s="52">
        <f>F64-G17</f>
        <v>-939498.57323558442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J28" sqref="J2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664062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8" t="s">
        <v>90</v>
      </c>
      <c r="B1" s="138"/>
      <c r="C1" s="138"/>
      <c r="D1" s="138"/>
      <c r="E1" s="138"/>
      <c r="F1" s="138"/>
      <c r="G1" s="99"/>
      <c r="I1" s="45"/>
    </row>
    <row r="2" spans="1:9" ht="22.5" customHeight="1" x14ac:dyDescent="0.25">
      <c r="A2" s="138" t="str">
        <f>'Елисеева 15 б(2022)'!A2:G2</f>
        <v>перед собственниками дома по адресу: ул. Елисеева 15 б</v>
      </c>
      <c r="B2" s="99"/>
      <c r="C2" s="99"/>
      <c r="D2" s="99"/>
      <c r="E2" s="99"/>
      <c r="F2" s="99"/>
      <c r="G2" s="99"/>
      <c r="I2" s="45"/>
    </row>
    <row r="3" spans="1:9" hidden="1" x14ac:dyDescent="0.25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9" t="s">
        <v>2</v>
      </c>
      <c r="B4" s="140"/>
      <c r="C4" s="140"/>
      <c r="D4" s="140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9" t="s">
        <v>3</v>
      </c>
      <c r="B5" s="140"/>
      <c r="C5" s="140"/>
      <c r="D5" s="140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53"/>
      <c r="H7" s="53"/>
      <c r="I7" s="45"/>
    </row>
    <row r="8" spans="1:9" ht="8.4" customHeight="1" x14ac:dyDescent="0.3">
      <c r="A8" s="8"/>
      <c r="B8" s="9"/>
      <c r="C8" s="10"/>
      <c r="D8" s="11"/>
      <c r="E8" s="54"/>
      <c r="F8" s="52"/>
      <c r="G8" s="53"/>
    </row>
    <row r="9" spans="1:9" ht="39.6" x14ac:dyDescent="0.25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6" x14ac:dyDescent="0.3">
      <c r="A10" s="129" t="s">
        <v>8</v>
      </c>
      <c r="B10" s="130"/>
      <c r="C10" s="130"/>
      <c r="D10" s="131"/>
      <c r="E10" s="57">
        <f>SUM(E11:E16)</f>
        <v>-1528.22</v>
      </c>
      <c r="F10" s="57">
        <f>SUM(F11:F16)</f>
        <v>1771.1100000000001</v>
      </c>
      <c r="G10" s="57">
        <f>SUM(G11:G16)</f>
        <v>360881.64999999997</v>
      </c>
    </row>
    <row r="11" spans="1:9" ht="15.6" x14ac:dyDescent="0.3">
      <c r="A11" s="121" t="s">
        <v>9</v>
      </c>
      <c r="B11" s="122"/>
      <c r="C11" s="122"/>
      <c r="D11" s="123"/>
      <c r="E11" s="18">
        <v>0</v>
      </c>
      <c r="F11" s="18">
        <v>93.71</v>
      </c>
      <c r="G11" s="18">
        <v>98494.12</v>
      </c>
    </row>
    <row r="12" spans="1:9" ht="15.6" x14ac:dyDescent="0.3">
      <c r="A12" s="121" t="s">
        <v>10</v>
      </c>
      <c r="B12" s="122"/>
      <c r="C12" s="122"/>
      <c r="D12" s="123"/>
      <c r="E12" s="18">
        <v>-186.25</v>
      </c>
      <c r="F12" s="18">
        <v>-170.96</v>
      </c>
      <c r="G12" s="18">
        <v>112658.36</v>
      </c>
    </row>
    <row r="13" spans="1:9" ht="15.6" x14ac:dyDescent="0.3">
      <c r="A13" s="121" t="s">
        <v>11</v>
      </c>
      <c r="B13" s="122"/>
      <c r="C13" s="122"/>
      <c r="D13" s="123"/>
      <c r="E13" s="18">
        <v>0</v>
      </c>
      <c r="F13" s="18">
        <v>309.72000000000003</v>
      </c>
      <c r="G13" s="18">
        <v>28584.05</v>
      </c>
    </row>
    <row r="14" spans="1:9" ht="15.6" x14ac:dyDescent="0.3">
      <c r="A14" s="121" t="s">
        <v>12</v>
      </c>
      <c r="B14" s="122"/>
      <c r="C14" s="122"/>
      <c r="D14" s="123"/>
      <c r="E14" s="18">
        <v>-106.19</v>
      </c>
      <c r="F14" s="18">
        <v>319.67</v>
      </c>
      <c r="G14" s="18">
        <v>30324.05</v>
      </c>
    </row>
    <row r="15" spans="1:9" ht="15.6" x14ac:dyDescent="0.3">
      <c r="A15" s="125" t="s">
        <v>91</v>
      </c>
      <c r="B15" s="125"/>
      <c r="C15" s="125"/>
      <c r="D15" s="125"/>
      <c r="E15" s="18">
        <v>0</v>
      </c>
      <c r="F15" s="18">
        <v>20.73</v>
      </c>
      <c r="G15" s="18">
        <v>84487.81</v>
      </c>
    </row>
    <row r="16" spans="1:9" ht="15.6" x14ac:dyDescent="0.3">
      <c r="A16" s="121" t="s">
        <v>80</v>
      </c>
      <c r="B16" s="122"/>
      <c r="C16" s="122"/>
      <c r="D16" s="123"/>
      <c r="E16" s="18">
        <v>-1235.78</v>
      </c>
      <c r="F16" s="18">
        <v>1198.24</v>
      </c>
      <c r="G16" s="18">
        <v>6333.26</v>
      </c>
    </row>
    <row r="17" spans="1:10" ht="63.75" customHeight="1" x14ac:dyDescent="0.3">
      <c r="A17" s="132" t="s">
        <v>81</v>
      </c>
      <c r="B17" s="133"/>
      <c r="C17" s="133"/>
      <c r="D17" s="134"/>
      <c r="E17" s="18">
        <v>2298008.73</v>
      </c>
      <c r="F17" s="18">
        <v>2245197.1800000002</v>
      </c>
      <c r="G17" s="18">
        <v>430810.47</v>
      </c>
    </row>
    <row r="18" spans="1:10" ht="15.6" hidden="1" x14ac:dyDescent="0.3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83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85</v>
      </c>
      <c r="B21" s="127"/>
      <c r="C21" s="127"/>
      <c r="D21" s="128"/>
      <c r="E21" s="58">
        <f>SUM(E22:E25)</f>
        <v>371473.7</v>
      </c>
      <c r="F21" s="58">
        <f>SUM(F22:F25)</f>
        <v>370950.88</v>
      </c>
      <c r="G21" s="58">
        <f>SUM(G22:G25)</f>
        <v>60907.86</v>
      </c>
    </row>
    <row r="22" spans="1:10" ht="15.6" x14ac:dyDescent="0.3">
      <c r="A22" s="121" t="s">
        <v>92</v>
      </c>
      <c r="B22" s="122"/>
      <c r="C22" s="122"/>
      <c r="D22" s="123"/>
      <c r="E22" s="18">
        <v>3374.23</v>
      </c>
      <c r="F22" s="18">
        <v>3364.8</v>
      </c>
      <c r="G22" s="18">
        <v>728.27</v>
      </c>
    </row>
    <row r="23" spans="1:10" ht="15.6" x14ac:dyDescent="0.3">
      <c r="A23" s="121" t="s">
        <v>93</v>
      </c>
      <c r="B23" s="122"/>
      <c r="C23" s="122"/>
      <c r="D23" s="123"/>
      <c r="E23" s="18">
        <v>-14487.66</v>
      </c>
      <c r="F23" s="18">
        <v>-12142.8</v>
      </c>
      <c r="G23" s="18">
        <v>538.46</v>
      </c>
    </row>
    <row r="24" spans="1:10" ht="15.6" x14ac:dyDescent="0.3">
      <c r="A24" s="121" t="s">
        <v>57</v>
      </c>
      <c r="B24" s="122"/>
      <c r="C24" s="122"/>
      <c r="D24" s="123"/>
      <c r="E24" s="18">
        <v>380850.24</v>
      </c>
      <c r="F24" s="18">
        <v>376713.69</v>
      </c>
      <c r="G24" s="18">
        <v>59357.89</v>
      </c>
    </row>
    <row r="25" spans="1:10" ht="15.6" x14ac:dyDescent="0.3">
      <c r="A25" s="121" t="s">
        <v>86</v>
      </c>
      <c r="B25" s="122"/>
      <c r="C25" s="122"/>
      <c r="D25" s="123"/>
      <c r="E25" s="18">
        <v>1736.89</v>
      </c>
      <c r="F25" s="18">
        <v>3015.19</v>
      </c>
      <c r="G25" s="18">
        <v>283.24</v>
      </c>
    </row>
    <row r="26" spans="1:10" ht="15.6" hidden="1" x14ac:dyDescent="0.3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9"/>
      <c r="B28" s="59"/>
      <c r="C28" s="59"/>
      <c r="D28" s="59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0" t="s">
        <v>94</v>
      </c>
      <c r="B30" s="80"/>
      <c r="C30" s="80"/>
      <c r="D30" s="80"/>
      <c r="E30" s="80"/>
      <c r="F30" s="40">
        <f>'Елисеева 15 б(2022)'!F64</f>
        <v>-561499.6532355845</v>
      </c>
      <c r="G30" s="60"/>
    </row>
    <row r="31" spans="1:10" x14ac:dyDescent="0.25">
      <c r="A31" s="74" t="s">
        <v>72</v>
      </c>
      <c r="B31" s="75"/>
      <c r="C31" s="75"/>
      <c r="D31" s="75"/>
      <c r="E31" s="76"/>
      <c r="F31" s="68">
        <f>SUM(F33:F37)</f>
        <v>33229.573966936703</v>
      </c>
      <c r="G31" s="1"/>
      <c r="H31" s="1"/>
    </row>
    <row r="32" spans="1:10" ht="67.2" customHeight="1" x14ac:dyDescent="0.25">
      <c r="A32" s="77"/>
      <c r="B32" s="78"/>
      <c r="C32" s="78"/>
      <c r="D32" s="78"/>
      <c r="E32" s="79"/>
      <c r="F32" s="69"/>
      <c r="G32" s="1"/>
      <c r="H32" s="1"/>
    </row>
    <row r="33" spans="1:12" ht="15.6" hidden="1" x14ac:dyDescent="0.3">
      <c r="A33" s="65" t="s">
        <v>16</v>
      </c>
      <c r="B33" s="66"/>
      <c r="C33" s="66"/>
      <c r="D33" s="66"/>
      <c r="E33" s="67"/>
      <c r="F33" s="25">
        <f>'[7]УК ВР декабрь нар'!W265+'[7]УК ВР декабрь нар'!FE265</f>
        <v>13006.596111337829</v>
      </c>
      <c r="G33" s="1"/>
      <c r="H33" s="1"/>
      <c r="L33" s="64"/>
    </row>
    <row r="34" spans="1:12" ht="15.6" hidden="1" x14ac:dyDescent="0.3">
      <c r="A34" s="65" t="s">
        <v>31</v>
      </c>
      <c r="B34" s="66"/>
      <c r="C34" s="66"/>
      <c r="D34" s="66"/>
      <c r="E34" s="67"/>
      <c r="F34" s="25">
        <f>'[7]УК ВР декабрь нар'!FF265+'[7]УК ВР декабрь нар'!X265</f>
        <v>3296.5931836402924</v>
      </c>
      <c r="G34" s="1"/>
      <c r="H34" s="1"/>
    </row>
    <row r="35" spans="1:12" ht="15.6" hidden="1" x14ac:dyDescent="0.3">
      <c r="A35" s="65" t="s">
        <v>18</v>
      </c>
      <c r="B35" s="66"/>
      <c r="C35" s="66"/>
      <c r="D35" s="66"/>
      <c r="E35" s="67"/>
      <c r="F35" s="25">
        <f>'[7]УК ВР декабрь нар'!Y265+'[7]УК ВР декабрь нар'!FH265+'[7]УК ВР декабрь нар'!AW265</f>
        <v>2522.1197999999999</v>
      </c>
      <c r="G35" s="1"/>
      <c r="H35" s="1"/>
    </row>
    <row r="36" spans="1:12" ht="15.6" hidden="1" x14ac:dyDescent="0.3">
      <c r="A36" s="65" t="s">
        <v>19</v>
      </c>
      <c r="B36" s="66"/>
      <c r="C36" s="66"/>
      <c r="D36" s="66"/>
      <c r="E36" s="67"/>
      <c r="F36" s="25">
        <f>'[7]УК ВР декабрь нар'!AV265+'[7]УК ВР декабрь нар'!FX265</f>
        <v>2.2806690189459351E-8</v>
      </c>
      <c r="G36" s="1"/>
      <c r="H36" s="1"/>
    </row>
    <row r="37" spans="1:12" ht="26.4" hidden="1" customHeight="1" x14ac:dyDescent="0.3">
      <c r="A37" s="71" t="s">
        <v>61</v>
      </c>
      <c r="B37" s="72"/>
      <c r="C37" s="72"/>
      <c r="D37" s="72"/>
      <c r="E37" s="73"/>
      <c r="F37" s="25">
        <f>'[7]УК ВР декабрь нар'!FY265+'[7]УК ВР декабрь нар'!AX265</f>
        <v>14404.264871935773</v>
      </c>
      <c r="G37" s="1"/>
      <c r="H37" s="1"/>
    </row>
    <row r="38" spans="1:12" x14ac:dyDescent="0.25">
      <c r="A38" s="74" t="s">
        <v>73</v>
      </c>
      <c r="B38" s="75"/>
      <c r="C38" s="75"/>
      <c r="D38" s="75"/>
      <c r="E38" s="76"/>
      <c r="F38" s="68">
        <f>SUM(F40:F44)+354662.22</f>
        <v>829126.68250168278</v>
      </c>
      <c r="G38" s="1"/>
      <c r="H38" s="1"/>
    </row>
    <row r="39" spans="1:12" ht="94.8" customHeight="1" x14ac:dyDescent="0.25">
      <c r="A39" s="77"/>
      <c r="B39" s="78"/>
      <c r="C39" s="78"/>
      <c r="D39" s="78"/>
      <c r="E39" s="79"/>
      <c r="F39" s="69"/>
      <c r="G39" s="1"/>
      <c r="H39" s="1"/>
    </row>
    <row r="40" spans="1:12" ht="15.6" hidden="1" x14ac:dyDescent="0.3">
      <c r="A40" s="70" t="s">
        <v>95</v>
      </c>
      <c r="B40" s="70"/>
      <c r="C40" s="70"/>
      <c r="D40" s="70"/>
      <c r="E40" s="70"/>
      <c r="F40" s="25">
        <f>'[7]УК ВР март нар'!CQ265+'[7]УК ВР декабрь нар'!CT265+'[7]УК ВР декабрь нар'!ED265+'[7]УК ВР декабрь нар'!EE265</f>
        <v>423107.00940052571</v>
      </c>
      <c r="G40" s="1"/>
      <c r="H40" s="1"/>
      <c r="L40" s="41"/>
    </row>
    <row r="41" spans="1:12" ht="15.6" hidden="1" x14ac:dyDescent="0.3">
      <c r="A41" s="70" t="s">
        <v>31</v>
      </c>
      <c r="B41" s="70"/>
      <c r="C41" s="70"/>
      <c r="D41" s="70"/>
      <c r="E41" s="70"/>
      <c r="F41" s="25">
        <f>'[7]УК ВР март нар'!CR265+'[7]УК ВР декабрь нар'!EF265</f>
        <v>8051.6596537607857</v>
      </c>
      <c r="G41" s="1"/>
      <c r="H41" s="1"/>
    </row>
    <row r="42" spans="1:12" ht="15.6" hidden="1" x14ac:dyDescent="0.3">
      <c r="A42" s="70" t="s">
        <v>18</v>
      </c>
      <c r="B42" s="70"/>
      <c r="C42" s="70"/>
      <c r="D42" s="70"/>
      <c r="E42" s="70"/>
      <c r="F42" s="25">
        <f>'[7]УК ВР март нар'!CS265+'[7]УК ВР декабрь нар'!EG265</f>
        <v>26060.424574343833</v>
      </c>
      <c r="G42" s="1"/>
      <c r="H42" s="1"/>
    </row>
    <row r="43" spans="1:12" ht="15.6" hidden="1" x14ac:dyDescent="0.3">
      <c r="A43" s="70" t="s">
        <v>19</v>
      </c>
      <c r="B43" s="70"/>
      <c r="C43" s="70"/>
      <c r="D43" s="70"/>
      <c r="E43" s="70"/>
      <c r="F43" s="25">
        <f>'[7]УК ВР декабрь нар'!FA265</f>
        <v>0</v>
      </c>
      <c r="G43" s="1"/>
      <c r="H43" s="1"/>
    </row>
    <row r="44" spans="1:12" ht="51" hidden="1" customHeight="1" x14ac:dyDescent="0.3">
      <c r="A44" s="71" t="s">
        <v>63</v>
      </c>
      <c r="B44" s="81"/>
      <c r="C44" s="81"/>
      <c r="D44" s="81"/>
      <c r="E44" s="82"/>
      <c r="F44" s="25">
        <f>'[7]УК ВР март нар'!DI265+'[7]УК ВР декабрь нар'!FB265</f>
        <v>17245.36887305243</v>
      </c>
      <c r="G44" s="1"/>
      <c r="H44" s="1"/>
    </row>
    <row r="45" spans="1:12" ht="63.6" customHeight="1" x14ac:dyDescent="0.3">
      <c r="A45" s="83" t="s">
        <v>74</v>
      </c>
      <c r="B45" s="84"/>
      <c r="C45" s="84"/>
      <c r="D45" s="84"/>
      <c r="E45" s="85"/>
      <c r="F45" s="26">
        <f>SUM(F46:F54)</f>
        <v>1148642.9012999998</v>
      </c>
      <c r="G45" s="1"/>
      <c r="H45" s="1"/>
    </row>
    <row r="46" spans="1:12" ht="15.6" hidden="1" x14ac:dyDescent="0.3">
      <c r="A46" s="86" t="s">
        <v>20</v>
      </c>
      <c r="B46" s="87"/>
      <c r="C46" s="87"/>
      <c r="D46" s="87"/>
      <c r="E46" s="88"/>
      <c r="F46" s="25">
        <f>'[7]УК ВР декабрь нар'!GO265+'[7]УК ВР декабрь нар'!GP265</f>
        <v>1139895.1199999999</v>
      </c>
      <c r="G46" s="1"/>
      <c r="H46" s="1"/>
      <c r="L46" s="41"/>
    </row>
    <row r="47" spans="1:12" ht="15.6" hidden="1" x14ac:dyDescent="0.3">
      <c r="A47" s="65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0" t="s">
        <v>21</v>
      </c>
      <c r="B48" s="70"/>
      <c r="C48" s="70"/>
      <c r="D48" s="70"/>
      <c r="E48" s="65"/>
      <c r="F48" s="25"/>
      <c r="G48" s="1"/>
      <c r="H48" s="1"/>
    </row>
    <row r="49" spans="1:15" ht="15.6" hidden="1" x14ac:dyDescent="0.3">
      <c r="A49" s="65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0" t="s">
        <v>22</v>
      </c>
      <c r="B50" s="70"/>
      <c r="C50" s="70"/>
      <c r="D50" s="70"/>
      <c r="E50" s="65"/>
      <c r="F50" s="25"/>
      <c r="G50" s="1"/>
      <c r="H50" s="1"/>
    </row>
    <row r="51" spans="1:15" ht="15.6" hidden="1" x14ac:dyDescent="0.3">
      <c r="A51" s="65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0" t="s">
        <v>18</v>
      </c>
      <c r="B52" s="70"/>
      <c r="C52" s="70"/>
      <c r="D52" s="70"/>
      <c r="E52" s="65"/>
      <c r="F52" s="25"/>
      <c r="G52" s="1"/>
      <c r="H52" s="1"/>
    </row>
    <row r="53" spans="1:15" ht="15.6" hidden="1" x14ac:dyDescent="0.3">
      <c r="A53" s="65" t="s">
        <v>19</v>
      </c>
      <c r="B53" s="66"/>
      <c r="C53" s="66"/>
      <c r="D53" s="66"/>
      <c r="E53" s="66"/>
      <c r="F53" s="25">
        <f>'[7]УК ВР декабрь нар'!GR265+'[7]УК ВР декабрь нар'!GS265+'[7]УК ВР декабрь нар'!GT265+'[7]УК ВР декабрь нар'!GU265+'[7]УК ВР декабрь нар'!GV265+'[7]УК ВР декабрь нар'!GW265+'[7]УК ВР декабрь нар'!GX265+'[7]УК ВР декабрь нар'!GY265+'[7]УК ВР декабрь нар'!GZ265</f>
        <v>8747.7812999999969</v>
      </c>
      <c r="G53" s="1"/>
      <c r="H53" s="1"/>
    </row>
    <row r="54" spans="1:15" ht="15.6" hidden="1" x14ac:dyDescent="0.3">
      <c r="A54" s="71" t="s">
        <v>64</v>
      </c>
      <c r="B54" s="81"/>
      <c r="C54" s="81"/>
      <c r="D54" s="81"/>
      <c r="E54" s="82"/>
      <c r="F54" s="25"/>
      <c r="G54" s="1"/>
      <c r="H54" s="1"/>
    </row>
    <row r="55" spans="1:15" ht="15.6" hidden="1" customHeight="1" x14ac:dyDescent="0.3">
      <c r="A55" s="83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90" t="s">
        <v>75</v>
      </c>
      <c r="B56" s="91"/>
      <c r="C56" s="91"/>
      <c r="D56" s="91"/>
      <c r="E56" s="92"/>
      <c r="F56" s="26">
        <f>F31+F38+F45+F55</f>
        <v>2010999.1577686192</v>
      </c>
      <c r="H56" s="1"/>
      <c r="K56" s="19"/>
    </row>
    <row r="57" spans="1:15" ht="15.6" x14ac:dyDescent="0.3">
      <c r="A57" s="30" t="s">
        <v>66</v>
      </c>
      <c r="B57" s="61"/>
      <c r="C57" s="61"/>
      <c r="D57" s="61"/>
      <c r="E57" s="61"/>
      <c r="F57" s="26">
        <f>F58+F59+F60</f>
        <v>260355.27000000002</v>
      </c>
      <c r="G57" s="1"/>
      <c r="H57" s="1"/>
    </row>
    <row r="58" spans="1:15" ht="15.6" x14ac:dyDescent="0.3">
      <c r="A58" s="65" t="s">
        <v>23</v>
      </c>
      <c r="B58" s="66"/>
      <c r="C58" s="66"/>
      <c r="D58" s="66"/>
      <c r="E58" s="66"/>
      <c r="F58" s="25">
        <v>73690.320000000007</v>
      </c>
      <c r="G58" s="1"/>
      <c r="H58" s="1"/>
    </row>
    <row r="59" spans="1:15" ht="15.6" x14ac:dyDescent="0.3">
      <c r="A59" s="65" t="s">
        <v>24</v>
      </c>
      <c r="B59" s="66"/>
      <c r="C59" s="66"/>
      <c r="D59" s="66"/>
      <c r="E59" s="66"/>
      <c r="F59" s="25">
        <v>186664.95</v>
      </c>
      <c r="G59" s="1"/>
      <c r="H59" s="1"/>
    </row>
    <row r="60" spans="1:15" ht="18" hidden="1" customHeight="1" x14ac:dyDescent="0.3">
      <c r="A60" s="86" t="s">
        <v>25</v>
      </c>
      <c r="B60" s="87"/>
      <c r="C60" s="87"/>
      <c r="D60" s="87"/>
      <c r="E60" s="88"/>
      <c r="F60" s="25">
        <v>0</v>
      </c>
      <c r="G60" s="1"/>
      <c r="H60" s="1"/>
    </row>
    <row r="61" spans="1:15" ht="15.6" x14ac:dyDescent="0.3">
      <c r="A61" s="93" t="s">
        <v>67</v>
      </c>
      <c r="B61" s="93"/>
      <c r="C61" s="93"/>
      <c r="D61" s="93"/>
      <c r="E61" s="93"/>
      <c r="F61" s="26">
        <f>F56+F57</f>
        <v>2271354.4277686193</v>
      </c>
      <c r="G61" s="1"/>
      <c r="H61" s="1"/>
      <c r="N61" s="19"/>
      <c r="O61" s="19"/>
    </row>
    <row r="62" spans="1:15" ht="15.6" x14ac:dyDescent="0.3">
      <c r="A62" s="80" t="s">
        <v>26</v>
      </c>
      <c r="B62" s="80"/>
      <c r="C62" s="80"/>
      <c r="D62" s="80"/>
      <c r="E62" s="80"/>
      <c r="F62" s="27">
        <f>E17</f>
        <v>2298008.73</v>
      </c>
      <c r="G62" s="1"/>
      <c r="H62" s="1"/>
    </row>
    <row r="63" spans="1:15" ht="15.6" x14ac:dyDescent="0.3">
      <c r="A63" s="80" t="s">
        <v>27</v>
      </c>
      <c r="B63" s="80"/>
      <c r="C63" s="80"/>
      <c r="D63" s="80"/>
      <c r="E63" s="80"/>
      <c r="F63" s="26">
        <f>F17</f>
        <v>2245197.1800000002</v>
      </c>
      <c r="G63" s="1"/>
      <c r="H63" s="28"/>
    </row>
    <row r="64" spans="1:15" ht="15.6" x14ac:dyDescent="0.3">
      <c r="A64" s="89" t="s">
        <v>88</v>
      </c>
      <c r="B64" s="89"/>
      <c r="C64" s="89"/>
      <c r="D64" s="89"/>
      <c r="E64" s="89"/>
      <c r="F64" s="26">
        <f>F30+F62-F61</f>
        <v>-534845.35100420378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0" t="s">
        <v>89</v>
      </c>
      <c r="B68" s="120"/>
      <c r="C68" s="120"/>
      <c r="D68" s="120"/>
      <c r="E68" s="120"/>
      <c r="F68" s="52">
        <f>F64-G17</f>
        <v>-965655.82100420375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15 б</vt:lpstr>
      <vt:lpstr>Елисеева 15 б(2019)</vt:lpstr>
      <vt:lpstr>Елисеева 15 б(2020)</vt:lpstr>
      <vt:lpstr>Елисеева 15 б(2021)</vt:lpstr>
      <vt:lpstr>Елисеева 15 б(2022)</vt:lpstr>
      <vt:lpstr>Елисеева 15 б(2023)</vt:lpstr>
      <vt:lpstr>'Елисеева 15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2023-03-28T13:32:42Z</cp:lastPrinted>
  <dcterms:created xsi:type="dcterms:W3CDTF">2013-05-24T09:13:10Z</dcterms:created>
  <dcterms:modified xsi:type="dcterms:W3CDTF">2024-05-16T08:38:49Z</dcterms:modified>
</cp:coreProperties>
</file>